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Z:\250620_Madona_Raiņa 39\Tāme, BA\"/>
    </mc:Choice>
  </mc:AlternateContent>
  <xr:revisionPtr revIDLastSave="0" documentId="13_ncr:1_{4EE677D9-58C5-4312-A9BA-EC66FE90183B}" xr6:coauthVersionLast="47" xr6:coauthVersionMax="47" xr10:uidLastSave="{00000000-0000-0000-0000-000000000000}"/>
  <bookViews>
    <workbookView xWindow="28680" yWindow="-120" windowWidth="38640" windowHeight="21120" xr2:uid="{00000000-000D-0000-FFFF-FFFF00000000}"/>
  </bookViews>
  <sheets>
    <sheet name="DOP" sheetId="131" r:id="rId1"/>
    <sheet name="Demont." sheetId="149" r:id="rId2"/>
    <sheet name="Vispārcelt" sheetId="148" r:id="rId3"/>
    <sheet name="Jumts" sheetId="147" r:id="rId4"/>
    <sheet name="Fasāde" sheetId="146" r:id="rId5"/>
    <sheet name="Kāpņu telpas" sheetId="145" r:id="rId6"/>
    <sheet name="AVK-A" sheetId="144" r:id="rId7"/>
    <sheet name="SM" sheetId="143" r:id="rId8"/>
    <sheet name="UK" sheetId="142" r:id="rId9"/>
    <sheet name="EL" sheetId="141" r:id="rId10"/>
  </sheets>
  <definedNames>
    <definedName name="_xlnm.Print_Area" localSheetId="6">'AVK-A'!$A$1:$D$315</definedName>
    <definedName name="_xlnm.Print_Area" localSheetId="1">Demont.!$A$1:$D$36</definedName>
    <definedName name="_xlnm.Print_Area" localSheetId="0">DOP!$A$1:$D$33</definedName>
    <definedName name="_xlnm.Print_Area" localSheetId="9">EL!$A$1:$D$65</definedName>
    <definedName name="_xlnm.Print_Area" localSheetId="4">Fasāde!$A$1:$D$91</definedName>
    <definedName name="_xlnm.Print_Area" localSheetId="3">Jumts!$A$1:$D$72</definedName>
    <definedName name="_xlnm.Print_Area" localSheetId="5">'Kāpņu telpas'!$A$1:$D$38</definedName>
    <definedName name="_xlnm.Print_Area" localSheetId="7">SM!$A$1:$D$149</definedName>
    <definedName name="_xlnm.Print_Area" localSheetId="8">UK!$A$1:$D$154</definedName>
    <definedName name="_xlnm.Print_Area" localSheetId="2">Vispārcelt!$A$1:$D$131</definedName>
    <definedName name="_xlnm.Print_Titles" localSheetId="6">'AVK-A'!$12:$12</definedName>
    <definedName name="_xlnm.Print_Titles" localSheetId="1">Demont.!$12:$12</definedName>
    <definedName name="_xlnm.Print_Titles" localSheetId="0">DOP!$12:$12</definedName>
    <definedName name="_xlnm.Print_Titles" localSheetId="9">EL!$12:$12</definedName>
    <definedName name="_xlnm.Print_Titles" localSheetId="4">Fasāde!$12:$12</definedName>
    <definedName name="_xlnm.Print_Titles" localSheetId="3">Jumts!$12:$12</definedName>
    <definedName name="_xlnm.Print_Titles" localSheetId="5">'Kāpņu telpas'!$12:$12</definedName>
    <definedName name="_xlnm.Print_Titles" localSheetId="7">SM!$12:$12</definedName>
    <definedName name="_xlnm.Print_Titles" localSheetId="8">UK!$12:$12</definedName>
    <definedName name="_xlnm.Print_Titles" localSheetId="2">Vispārcelt!$12:$12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6" i="146" l="1"/>
</calcChain>
</file>

<file path=xl/sharedStrings.xml><?xml version="1.0" encoding="utf-8"?>
<sst xmlns="http://schemas.openxmlformats.org/spreadsheetml/2006/main" count="2530" uniqueCount="996">
  <si>
    <t>4.2</t>
  </si>
  <si>
    <t>4.3</t>
  </si>
  <si>
    <t>4.4</t>
  </si>
  <si>
    <t>m</t>
  </si>
  <si>
    <t>1</t>
  </si>
  <si>
    <t>euro</t>
  </si>
  <si>
    <t>Nr. p.k.</t>
  </si>
  <si>
    <t>Mērvienība</t>
  </si>
  <si>
    <t>Daudzums</t>
  </si>
  <si>
    <t>2.4</t>
  </si>
  <si>
    <t>1.7</t>
  </si>
  <si>
    <t>1.8</t>
  </si>
  <si>
    <t>1.9</t>
  </si>
  <si>
    <t>1.10</t>
  </si>
  <si>
    <t>1.11</t>
  </si>
  <si>
    <t>1.12</t>
  </si>
  <si>
    <t>1.13</t>
  </si>
  <si>
    <t>1.14</t>
  </si>
  <si>
    <t>1.15</t>
  </si>
  <si>
    <t>1.16</t>
  </si>
  <si>
    <t>2.5</t>
  </si>
  <si>
    <t>2.6</t>
  </si>
  <si>
    <t>2.7</t>
  </si>
  <si>
    <t>2.8</t>
  </si>
  <si>
    <t>2.9</t>
  </si>
  <si>
    <t>2.10</t>
  </si>
  <si>
    <t>2.11</t>
  </si>
  <si>
    <t>3.1</t>
  </si>
  <si>
    <t>3.2</t>
  </si>
  <si>
    <t>3.3</t>
  </si>
  <si>
    <t>3.4</t>
  </si>
  <si>
    <t>3.5</t>
  </si>
  <si>
    <t>(Būvdarbu veids vai konstruktīvā elementa nosaukums)</t>
  </si>
  <si>
    <t>Būvdarbu nosaukums</t>
  </si>
  <si>
    <t xml:space="preserve">      Sertifkāta Nr.</t>
  </si>
  <si>
    <t>1.1</t>
  </si>
  <si>
    <t>1.2</t>
  </si>
  <si>
    <t>1.3</t>
  </si>
  <si>
    <t>1.4</t>
  </si>
  <si>
    <t>1.5</t>
  </si>
  <si>
    <t>1.6</t>
  </si>
  <si>
    <t>2.1</t>
  </si>
  <si>
    <t>2.2</t>
  </si>
  <si>
    <t>2.3</t>
  </si>
  <si>
    <t>kpl.</t>
  </si>
  <si>
    <t>gb.</t>
  </si>
  <si>
    <t>4.1</t>
  </si>
  <si>
    <t>6.1</t>
  </si>
  <si>
    <t>5.1</t>
  </si>
  <si>
    <t xml:space="preserve">   Pārbaudīja : __________________I.Buka</t>
  </si>
  <si>
    <t>Sertifkāta Nr.1-00676</t>
  </si>
  <si>
    <t>6.2</t>
  </si>
  <si>
    <t>7.1</t>
  </si>
  <si>
    <t>7.2</t>
  </si>
  <si>
    <t>7.3</t>
  </si>
  <si>
    <t>7.4</t>
  </si>
  <si>
    <t>7.5</t>
  </si>
  <si>
    <t>7.6</t>
  </si>
  <si>
    <t>Palīgmateriāli</t>
  </si>
  <si>
    <t>Izbūvēto elektrotīklu izpilddokumentācijas/shēmu sastādīšana</t>
  </si>
  <si>
    <t>Izbūvēto elektrotīklu marķēšana</t>
  </si>
  <si>
    <t>obj.</t>
  </si>
  <si>
    <t xml:space="preserve">      Sastādīja : ___________________A. Bigāts</t>
  </si>
  <si>
    <t>Būvdarbu apjomu saraksts Nr. 1.</t>
  </si>
  <si>
    <t xml:space="preserve"> kopā</t>
  </si>
  <si>
    <t>Būvdarbu apjomu saraksts Nr. 2.</t>
  </si>
  <si>
    <t>Būvlaukuma sagatavošanas darbi</t>
  </si>
  <si>
    <t>Brīdinājuma, norādījuma un aizlieguma zīmju uzstādīšana un uzturēšana būvlaukumā uz būvniecības periodu</t>
  </si>
  <si>
    <t>Būvtāfeles uzstādīšana</t>
  </si>
  <si>
    <t>Sadzīves atkritumu konteinera piegāde, novietošana, noma (vai amortizācija) un uzturēšana uz būvniecības periodu, ar sekojošu aizvešanu no objekta</t>
  </si>
  <si>
    <t>Biotualetes piegāde, novietošana, noma (vai amortizācija) un uzturēšana uz būvniecības periodu (izvešana pēc vajadzības), ar sekojošu aizvešanu no objekta</t>
  </si>
  <si>
    <t xml:space="preserve">Moduļa tipa celtniecības konteinera (3.0 x 2.5 m), materiālu un instrumentu noliktavas ēkas uzstādīšanas un uzturēšanas izmaksas būvlaukumā uz būvniecības periodu </t>
  </si>
  <si>
    <t>Vietas smēķēšanai ierīkošana</t>
  </si>
  <si>
    <t>Iebrauktuves un laukuma sagatavošana materiālu krautnēm un smagā transporta kustībai</t>
  </si>
  <si>
    <t>Pagaidu elektrosadales uzstādīšana būvlaukumā, iesk. el. pievada izbūvi un būvniecības periodā patērētās elektroenerģijas izmaksas</t>
  </si>
  <si>
    <t>Pagaidu ūdensapgādes pievienojuma, uzskaites megla ierīkošana būvlaukumā, iesk. uzstādīšanas un pieslēguma materiālu izmaksas un būvniecības periodā patērētās ūdens izmaksas</t>
  </si>
  <si>
    <t>Būvdarbu apjomu saraksts Nr. 3.</t>
  </si>
  <si>
    <t>Būvdarbu apjomu saraksts Nr. 4.</t>
  </si>
  <si>
    <t>Būvdarbu apjomu saraksts Nr. 5.</t>
  </si>
  <si>
    <t>Būvdarbu apjomu saraksts Nr. 6.</t>
  </si>
  <si>
    <t>Būvdarbu apjomu saraksts Nr. 7.</t>
  </si>
  <si>
    <t>Būvdarbu apjomu saraksts Nr. 8.</t>
  </si>
  <si>
    <t>Būvdarbu apjomu saraksts Nr. 9.</t>
  </si>
  <si>
    <t>2.12</t>
  </si>
  <si>
    <t>2.13</t>
  </si>
  <si>
    <t>2.14</t>
  </si>
  <si>
    <t>2.15</t>
  </si>
  <si>
    <t>2.16</t>
  </si>
  <si>
    <t>2.17</t>
  </si>
  <si>
    <t>2.18</t>
  </si>
  <si>
    <t>2.19</t>
  </si>
  <si>
    <t>2.20</t>
  </si>
  <si>
    <t>2.21</t>
  </si>
  <si>
    <t xml:space="preserve">Būvlaukuma sagatavošana un uzturēšana </t>
  </si>
  <si>
    <t>Būves nosaukums: Dzīvojamā ēka.</t>
  </si>
  <si>
    <t xml:space="preserve">obj. </t>
  </si>
  <si>
    <t>Demontāžas darbi</t>
  </si>
  <si>
    <t>Betona apmales demontāža un utilizācija</t>
  </si>
  <si>
    <t>Esošo koka logu, balkonu logu/durvju bloku demontāža un utilizācija</t>
  </si>
  <si>
    <t>Esošo PVC logu, balkonu logu/durvju bloku demontāža (utilizācija vai nodošana īpašniekam)</t>
  </si>
  <si>
    <t>Sienu komunikāciju pagaidu atslēgšana, noņemšana (esošo komunikāciju sistēmu kabeļi, antenas, kondicionieri u.c.), saglabāt atkārtotai uzstādīšanai</t>
  </si>
  <si>
    <r>
      <t>m</t>
    </r>
    <r>
      <rPr>
        <vertAlign val="superscript"/>
        <sz val="10"/>
        <color rgb="FF000000"/>
        <rFont val="Arial"/>
        <family val="2"/>
      </rPr>
      <t>2</t>
    </r>
  </si>
  <si>
    <t>Vispārējie celtniecības darbi</t>
  </si>
  <si>
    <t>vienkomponenta poliuretāna montāžas putas Makroflex STD 0,75l (vai ekvivalents)</t>
  </si>
  <si>
    <t>ārējā difūzijas lente pa loga perimetru</t>
  </si>
  <si>
    <t>montāžas materiāli (kronšteini  logu stiprināšanai, komplektā ar stiprinājuma skrūvēm,  blīves, hermētiķi u.c)</t>
  </si>
  <si>
    <t>l</t>
  </si>
  <si>
    <t>kg</t>
  </si>
  <si>
    <t>PVC nobeiguma vadulas ģipškartonam uzstādīšana</t>
  </si>
  <si>
    <t>Iekšējo ailu malu špaktelēšana (2 reizes), slīpēšana un gruntēšana, sagatavošana apdarei, saskaņā ar tehnoloģiju</t>
  </si>
  <si>
    <t>grunts</t>
  </si>
  <si>
    <t>smilšpapīrs</t>
  </si>
  <si>
    <t>Pagraba pārseguma siltināšana P2</t>
  </si>
  <si>
    <t>Pagraba griestu izdrupumu, šuvju remonts pieņemts ~20 % no kopējās plaknes ar dzelzsbetona virmām paredzētu remonta materiālu sastāvu</t>
  </si>
  <si>
    <t>poliuretāna līme Ceresit CT84, 0.85 l vai ekvivalents</t>
  </si>
  <si>
    <t>Bēniņu pārseguma siltināšana P1</t>
  </si>
  <si>
    <r>
      <t>m</t>
    </r>
    <r>
      <rPr>
        <vertAlign val="superscript"/>
        <sz val="10"/>
        <color rgb="FF000000"/>
        <rFont val="Arial"/>
        <family val="2"/>
      </rPr>
      <t>3</t>
    </r>
  </si>
  <si>
    <t>5.2</t>
  </si>
  <si>
    <t>5.3</t>
  </si>
  <si>
    <t>5.4</t>
  </si>
  <si>
    <t>5.5</t>
  </si>
  <si>
    <t>Jumts</t>
  </si>
  <si>
    <t>Ventilācijas izvadi</t>
  </si>
  <si>
    <t>4.5</t>
  </si>
  <si>
    <t>4.6</t>
  </si>
  <si>
    <t>Fasāde</t>
  </si>
  <si>
    <t>Fasādes metāla inventārsastatņus noma (ar drošības sietu), montāža un demontāža</t>
  </si>
  <si>
    <t>Esošās sienas virsmas attīrīšana</t>
  </si>
  <si>
    <t>3.6</t>
  </si>
  <si>
    <t>3.7</t>
  </si>
  <si>
    <t>3.8</t>
  </si>
  <si>
    <t>3.9</t>
  </si>
  <si>
    <t>3.10</t>
  </si>
  <si>
    <t>3.11</t>
  </si>
  <si>
    <t>Dažādi darbi</t>
  </si>
  <si>
    <t>Uz ēkas ārsienām un būvdarbu teritorijā  esošo komunikāciju sistēmu, antenas, kondicionieru u.c. montāža atpakaļ pēc siltināšanas darbu pabeigšanas</t>
  </si>
  <si>
    <t>Pamatu, cokola siltināšana</t>
  </si>
  <si>
    <t xml:space="preserve">Esošo pamatu virsmas attīrīšana, sagatavošana siltināšanai </t>
  </si>
  <si>
    <t>Pamatu sienu gruntēšana pirms siltināšanas ar bitumena dispersijas grunti Ceresit CP41 vai ekvivalents</t>
  </si>
  <si>
    <t xml:space="preserve">Siltināto virsmu armēšana ar stiklšķiedras sietu 160g/m²  cokola daļai un ~50mm iedziļinājumu zemē </t>
  </si>
  <si>
    <t>armējošā javas kārta Ceresit CT 85 vai ekvivalents</t>
  </si>
  <si>
    <t>5.6</t>
  </si>
  <si>
    <t>5.7</t>
  </si>
  <si>
    <t>Betona apmalu uzstādīšana uz betona (C25/30) pamatnes</t>
  </si>
  <si>
    <t>betons  C25/30</t>
  </si>
  <si>
    <t>Teritorijas sakopšana un zālāja atjaunošana pēc būvdarbu pabeigšanas</t>
  </si>
  <si>
    <t>6.3</t>
  </si>
  <si>
    <t>6.4</t>
  </si>
  <si>
    <t>6.5</t>
  </si>
  <si>
    <t>6.6</t>
  </si>
  <si>
    <t>6.7</t>
  </si>
  <si>
    <t>Apkure</t>
  </si>
  <si>
    <t>Sildķermeni</t>
  </si>
  <si>
    <t>2</t>
  </si>
  <si>
    <t>3</t>
  </si>
  <si>
    <t>4</t>
  </si>
  <si>
    <t>Dzīvoklis 1</t>
  </si>
  <si>
    <t>Dzīvoklis 2</t>
  </si>
  <si>
    <t>Dzīvoklis 3</t>
  </si>
  <si>
    <t>Dzīvoklis 4</t>
  </si>
  <si>
    <t>Dzīvoklis 5</t>
  </si>
  <si>
    <t>Dzīvoklis 6</t>
  </si>
  <si>
    <t>Dzīvoklis 7</t>
  </si>
  <si>
    <t>Dzīvoklis 8</t>
  </si>
  <si>
    <t>Dzīvoklis 9</t>
  </si>
  <si>
    <t>Dzīvoklis 10</t>
  </si>
  <si>
    <t>Dzīvoklis 11</t>
  </si>
  <si>
    <t>Dzīvoklis 12</t>
  </si>
  <si>
    <t>Dzīvoklis 13</t>
  </si>
  <si>
    <t>Dzīvoklis 14</t>
  </si>
  <si>
    <t>Dzīvoklis 15</t>
  </si>
  <si>
    <t>Dzīvoklis 16</t>
  </si>
  <si>
    <t>Dzīvoklis 17</t>
  </si>
  <si>
    <t>Dzīvoklis 18</t>
  </si>
  <si>
    <t>Dzīvoklis 19</t>
  </si>
  <si>
    <t>Dzīvoklis 20</t>
  </si>
  <si>
    <t>Dzīvoklis 21</t>
  </si>
  <si>
    <t>Dzīvoklis 22</t>
  </si>
  <si>
    <t>Dzīvoklis 23</t>
  </si>
  <si>
    <t>Dzīvoklis 24</t>
  </si>
  <si>
    <t>Kāpņu telpa</t>
  </si>
  <si>
    <t>Ēkas apkures sistēma. Armatūra, caurules, veidgabli, izolācija</t>
  </si>
  <si>
    <r>
      <t>Balansēšanas vārsta (Dn15, kvs=1.6 m</t>
    </r>
    <r>
      <rPr>
        <vertAlign val="superscript"/>
        <sz val="10"/>
        <rFont val="Arial"/>
        <family val="2"/>
      </rPr>
      <t>3</t>
    </r>
    <r>
      <rPr>
        <sz val="10"/>
        <rFont val="Arial"/>
        <family val="2"/>
      </rPr>
      <t>/st)  ar pieslēgšanas veidgabaliem, ar izteces krānu montāža, ekvivalents:  "Danfoss USV-I"</t>
    </r>
  </si>
  <si>
    <t>Oglekļa tērauda presējamās caurules d18x1.2 ar cinka pārklājumu montāža, ekvivalents: "KAN-therm Steel"</t>
  </si>
  <si>
    <t>Oglekļa tērauda presējamās caurules d22x1.5 ar cinka pārklājumu montāža, ekvivalents: "KAN-therm Steel"</t>
  </si>
  <si>
    <t>Oglekļa tērauda presējamās caurules d28x1.5 ar cinka pārklājumu montāža, ekvivalents: "KAN-therm Steel"</t>
  </si>
  <si>
    <t>Minvates cilindru izolācijas (pagrabā) d18, b= 40 mm montāža, ekvivalents: "PAROC Section AluCoat T"</t>
  </si>
  <si>
    <t>Minvates cilindru izolācijas (pagrabā) d28, b= 40 mm montāža, ekvivalents: "PAROC Section AluCoat T"</t>
  </si>
  <si>
    <t>2.22</t>
  </si>
  <si>
    <t>2.23</t>
  </si>
  <si>
    <t>2.24</t>
  </si>
  <si>
    <t>2.25</t>
  </si>
  <si>
    <t>2.26</t>
  </si>
  <si>
    <t>2.27</t>
  </si>
  <si>
    <t>2.28</t>
  </si>
  <si>
    <t>Pārējais</t>
  </si>
  <si>
    <t>Apkures sistēmās hidrauliska ieregulēšana</t>
  </si>
  <si>
    <t>Apkures sistēmas aizpildīšana</t>
  </si>
  <si>
    <t>Apkures sistēmas hidrauliskā pārbaude</t>
  </si>
  <si>
    <t>Čaulu izveide no cauruļvadu atlikumiem</t>
  </si>
  <si>
    <t>Demontāža un celtniecības darbi</t>
  </si>
  <si>
    <t>Melnā tērauda cauruļvadu (Dn15- Dn25) demontāža (stāvvadi)</t>
  </si>
  <si>
    <t>Melnā tērauda cauruļvadu (Dn25- Dn65) demontāža (maģistrālie cauruļvadi, guļvadi)</t>
  </si>
  <si>
    <t>Caurumu izveide un aiztaisīšana, t.s. celtniecības materiāli (cementa java)</t>
  </si>
  <si>
    <t>Caurumu izveide un aiztaisīšana ugunsdrošo nodalījumu konstrukcijās, t.s. celtniecības materiāli (ugunsdrošā aizdare)</t>
  </si>
  <si>
    <t>Siltummezgls</t>
  </si>
  <si>
    <t>Ievada mezgls</t>
  </si>
  <si>
    <r>
      <t>Siltumskaitītāja ar procesoru ar M-bus moduli, temperatūras devējiem, pārveidotājiem, čaulām un savienotājvadiem (Qnom= 10 m</t>
    </r>
    <r>
      <rPr>
        <vertAlign val="superscript"/>
        <sz val="10"/>
        <color rgb="FF000000"/>
        <rFont val="Arial"/>
        <family val="2"/>
      </rPr>
      <t>3</t>
    </r>
    <r>
      <rPr>
        <sz val="10"/>
        <color indexed="8"/>
        <rFont val="Arial"/>
        <family val="2"/>
      </rPr>
      <t>/st, DN40) montāža, ekvivalents: "DIEHL Sharky 775"</t>
    </r>
  </si>
  <si>
    <t>Skapja procesoram montāža</t>
  </si>
  <si>
    <t>Lodveida krāna DN65 PN25, tērauda, metināma montāža, ekvivalents: "Vexve" ("Naval")</t>
  </si>
  <si>
    <t>Lodveida krāna DN15 PN16 montāža</t>
  </si>
  <si>
    <t>Atloku filra DN65 PN16 montāža</t>
  </si>
  <si>
    <t>Manometra 0-16 bar montāža</t>
  </si>
  <si>
    <t>Manometra trīsceļu vārsta DN15 PN16 montāža</t>
  </si>
  <si>
    <t>Bimetāliskā termometra 0-120 °С montāža</t>
  </si>
  <si>
    <t>Ārgaisa temperatūras devēja IP54 montāža, ekvivalents: "Danfoss ESMT"</t>
  </si>
  <si>
    <t xml:space="preserve">Apkures primārais kontūrs </t>
  </si>
  <si>
    <t>Elektriskā izpildmehānisma 230 V, 14 s/mm, 5 mm, 300 N montāža, ekvivalents: "Danfoss AMV10"</t>
  </si>
  <si>
    <t>Virsmas temperatūras devēja montāža, ekvivalents: "Danfoss ESM-11"</t>
  </si>
  <si>
    <t>Ūdens iztecēs krāna DN20 PN16 montāža</t>
  </si>
  <si>
    <t xml:space="preserve">Apkures sekundārais kontūrs </t>
  </si>
  <si>
    <t xml:space="preserve">Pretplūsmas lodēta plākšņu siltummaiņa izolācijas montāža </t>
  </si>
  <si>
    <t>Filtra DN50 montāža</t>
  </si>
  <si>
    <t>Lodveida krāna DN15 montāža</t>
  </si>
  <si>
    <t>Lodveida krāna DN50 montāža</t>
  </si>
  <si>
    <t>Pretvārsta DN50 montāža</t>
  </si>
  <si>
    <t>Manometra 0-6 bar montāža</t>
  </si>
  <si>
    <t>Manometra trīsceļu vārsta DN15 montāža</t>
  </si>
  <si>
    <t>Ūdens iztecēs krāna DN20 montāža</t>
  </si>
  <si>
    <t>3.12</t>
  </si>
  <si>
    <t>3.13</t>
  </si>
  <si>
    <t>3.14</t>
  </si>
  <si>
    <t>3.15</t>
  </si>
  <si>
    <t>Apkures sistēmu piebarošanas kontūrs</t>
  </si>
  <si>
    <r>
      <t>Piebarošanas ūdens skaitītāja ar pieslēgšanas veidgabaliem (DN15, q=1,5 m</t>
    </r>
    <r>
      <rPr>
        <vertAlign val="superscript"/>
        <sz val="10"/>
        <color theme="1"/>
        <rFont val="Arial"/>
        <family val="2"/>
      </rPr>
      <t>3</t>
    </r>
    <r>
      <rPr>
        <sz val="10"/>
        <color theme="1"/>
        <rFont val="Arial"/>
        <family val="2"/>
      </rPr>
      <t>/st, tmax=90 °С) montāža</t>
    </r>
  </si>
  <si>
    <t>4.7</t>
  </si>
  <si>
    <t>4.8</t>
  </si>
  <si>
    <t>Karstā ūdens kontūrs (primārais)</t>
  </si>
  <si>
    <t>Elektriskā izpildmehānisma 230V; 7,5 s/mm; 20 mm; 400N montāža, ekvivalents: "Danfoss AMV435"</t>
  </si>
  <si>
    <t>Iegremdējama temperatūras devēja montāža, ekvivalents: "Danfoss ESMU-100"</t>
  </si>
  <si>
    <t>Karstā ūdens kontūrs (sekundārais)</t>
  </si>
  <si>
    <t>6.8</t>
  </si>
  <si>
    <t>6.9</t>
  </si>
  <si>
    <t>6.10</t>
  </si>
  <si>
    <t>6.11</t>
  </si>
  <si>
    <t>6.12</t>
  </si>
  <si>
    <t>6.13</t>
  </si>
  <si>
    <t>6.14</t>
  </si>
  <si>
    <t>6.15</t>
  </si>
  <si>
    <t>6.16</t>
  </si>
  <si>
    <t>6.17</t>
  </si>
  <si>
    <t>6.18</t>
  </si>
  <si>
    <t>6.19</t>
  </si>
  <si>
    <t>6.20</t>
  </si>
  <si>
    <t>6.21</t>
  </si>
  <si>
    <t>6.22</t>
  </si>
  <si>
    <t>6.23</t>
  </si>
  <si>
    <t>Drošības vārsta DN20 10 bar montāža</t>
  </si>
  <si>
    <t>Izplēšanas trauka karstā ūdens apgādes sistēmai V= 12 l; Piest= 1,5 bar montāža, ekvivalents: "Reflex Refix DD12/10"</t>
  </si>
  <si>
    <t>Kappes ventīļa DN20 montāža</t>
  </si>
  <si>
    <t>Lodveida krāna DN15, nerūs. tērauda, bronzas vai misiņa, vītņu montāža</t>
  </si>
  <si>
    <t>Manometra 0-10 bar montāža</t>
  </si>
  <si>
    <t>Ūdens iztecēs krāna DN20, nerūs. tērauda, bronzas vai misiņa, vītņu montāža</t>
  </si>
  <si>
    <t>Caurules un montāžas materiāli</t>
  </si>
  <si>
    <t>7.7</t>
  </si>
  <si>
    <t>7.8</t>
  </si>
  <si>
    <t>7.9</t>
  </si>
  <si>
    <t>7.11</t>
  </si>
  <si>
    <t>7.12</t>
  </si>
  <si>
    <t>7.13</t>
  </si>
  <si>
    <t>7.14</t>
  </si>
  <si>
    <t>7.16</t>
  </si>
  <si>
    <t>7.17</t>
  </si>
  <si>
    <t>7.18</t>
  </si>
  <si>
    <t>7.19</t>
  </si>
  <si>
    <t>7.20</t>
  </si>
  <si>
    <t>Metāla caurule, tērauda melna 1/2" (DN15), montāža, ieskaitot veidgabalus</t>
  </si>
  <si>
    <t>Metāla caurule, tērauda melna 1" (DN25), montāža, ieskaitot veidgabalus</t>
  </si>
  <si>
    <t>Metāla caurule, tērauda melna 1 1/2" (DN40), montāža, ieskaitot veidgabalus</t>
  </si>
  <si>
    <t>Metāla caurule, tērauda melna 2" (DN50), montāža, ieskaitot veidgabalus</t>
  </si>
  <si>
    <t>Metāla caurule, tērauda melna 2 1/2" (DN65), montāža, ieskaitot veidgabalus</t>
  </si>
  <si>
    <t>Metāla tērauda cauruļu gruntēšana</t>
  </si>
  <si>
    <t>Anti korozijas krāsojums (2- slāņu)</t>
  </si>
  <si>
    <t>Cauruļvadu DN25 stiprinājumi</t>
  </si>
  <si>
    <t>Cauruļvadu DN40 stiprinājumi</t>
  </si>
  <si>
    <t>Cauruļvadu DN50 stiprinājumi</t>
  </si>
  <si>
    <t>Cauruļvadu DN65 stiprinājumi</t>
  </si>
  <si>
    <t>Cauruļvadu d20 stiprinājumi</t>
  </si>
  <si>
    <t>Cauruļvadu d25 stiprinājumi</t>
  </si>
  <si>
    <t>Leņķdzelzs L50x5 montāža</t>
  </si>
  <si>
    <t>Izolācija</t>
  </si>
  <si>
    <t>8.1</t>
  </si>
  <si>
    <t>8.2</t>
  </si>
  <si>
    <t>8.3</t>
  </si>
  <si>
    <t>8.4</t>
  </si>
  <si>
    <t>8.5</t>
  </si>
  <si>
    <t>8.6</t>
  </si>
  <si>
    <t>8.7</t>
  </si>
  <si>
    <t xml:space="preserve">Cauruļvadu izolācija ar minvates cilindriem d22; b=40 mm, ekvivalents: "PAROC Section AluCoat T" </t>
  </si>
  <si>
    <t xml:space="preserve">Cauruļvadu izolācija ar minvates cilindriem  d28; b=40 mm, ekvivalents: "PAROC Section AluCoat T" </t>
  </si>
  <si>
    <t>Siltummezgla automātika</t>
  </si>
  <si>
    <t>9.1</t>
  </si>
  <si>
    <t>9.2</t>
  </si>
  <si>
    <t>9.3</t>
  </si>
  <si>
    <t>9.4</t>
  </si>
  <si>
    <t>9.5</t>
  </si>
  <si>
    <t>Tīkla komutatora (switch) montāža, 230 V, 2 W, ekvivalents: "TP-LINK TL-SF1005D"</t>
  </si>
  <si>
    <t>Interneta kabeļu (UTP Cat.5e) , LAN, RJ-45 konektoru montāža</t>
  </si>
  <si>
    <t>Automātikas palīgmateriāli</t>
  </si>
  <si>
    <t>Sistēmas programmēšana un ieregulēšana</t>
  </si>
  <si>
    <t>Papildus darbi un materiāli</t>
  </si>
  <si>
    <t>10.1</t>
  </si>
  <si>
    <t>10.2</t>
  </si>
  <si>
    <t>10.3</t>
  </si>
  <si>
    <t>10.4</t>
  </si>
  <si>
    <t>10.5</t>
  </si>
  <si>
    <t>10.6</t>
  </si>
  <si>
    <t>10.7</t>
  </si>
  <si>
    <t>10.8</t>
  </si>
  <si>
    <t>10.9</t>
  </si>
  <si>
    <t>Stiprinājumi</t>
  </si>
  <si>
    <t>Komplektējošie materiāli</t>
  </si>
  <si>
    <t>Automātiskie atgaisotāji, atgaisotāji ar lodveida krāniem, iztecēs krāni, u.c. palīgmateriāli</t>
  </si>
  <si>
    <t>Hidrauliskā ieregulēšana</t>
  </si>
  <si>
    <t>Elektroiekārtu un cauruļvadu zemējuma ierīkošana</t>
  </si>
  <si>
    <t xml:space="preserve">Čaulas </t>
  </si>
  <si>
    <t>Esošā mezgla demontāžas darbi</t>
  </si>
  <si>
    <t>Hidrauliskā pārbaude</t>
  </si>
  <si>
    <t>Iekšējā ūdensapgāde un kanalizācija</t>
  </si>
  <si>
    <t>3.16</t>
  </si>
  <si>
    <t>4.9</t>
  </si>
  <si>
    <t>4.10</t>
  </si>
  <si>
    <t>4.11</t>
  </si>
  <si>
    <t>4.12</t>
  </si>
  <si>
    <t>Iekšējā elektroapgāde</t>
  </si>
  <si>
    <t>SADALNES</t>
  </si>
  <si>
    <t>SLĒDŽI</t>
  </si>
  <si>
    <t>KONTAKTLIGZDAS</t>
  </si>
  <si>
    <t>PĀRĒJIE MATERIĀLI</t>
  </si>
  <si>
    <t>Ugunsdroša blīvējuma atvērumu vietās EI30 montāža</t>
  </si>
  <si>
    <t>Gaimsmekļu renes montāža, izmērs 60x75mm, cinkota korozijas klase C-2, komplektā ar stiprinājumiem, savienojumiem</t>
  </si>
  <si>
    <t>KABEĻI UN CAURULES</t>
  </si>
  <si>
    <t>Dzelteni-zaļa kabeļa ar vara dzīslām šķērsgr. 1x6mm² montāža, H07V-K tips vai analogs</t>
  </si>
  <si>
    <t>Dzelteni-zaļa kabeļa ar vara dzīslām šķērsgr. 1x16mm² montāža, H07V-K tips vai analogs</t>
  </si>
  <si>
    <t>Dzelteni-zaļa kabeļa ar vara dzīslām šķērsgr. 1x35mm² montāža, H07V-K tips vai analogs</t>
  </si>
  <si>
    <t>Plastmasa halogēnbrīva aizsargcaurule Ø25-40mm ar stiprinājuma materiāliem un līkumiem montāža</t>
  </si>
  <si>
    <t>ZEMĒJUMS</t>
  </si>
  <si>
    <t>Numerācijas metāla plāksnes montāža</t>
  </si>
  <si>
    <t>Potenciālu izlīdzinošās kopnes montāža</t>
  </si>
  <si>
    <t>Izbūvēto elektrotīklu darba spējas pārbaude: 
Elektroinstalacijas kontaktsavienojumu pārbaude;                                                       Termomērījumi EL iekārtām izmantojot termokameru
Zemējuma pretestības pārbaude;
Izolācijas pretestības pārbaude;
Apgaismojuma līmeņa pārbaude;</t>
  </si>
  <si>
    <t>Esošo EL tīklu/iekārtu demontāža un utilizācija</t>
  </si>
  <si>
    <r>
      <t>Būvgružu konteinera (ietilpība 8 m</t>
    </r>
    <r>
      <rPr>
        <vertAlign val="superscript"/>
        <sz val="10"/>
        <color theme="1"/>
        <rFont val="Arial"/>
        <family val="2"/>
      </rPr>
      <t>3</t>
    </r>
    <r>
      <rPr>
        <sz val="10"/>
        <color theme="1"/>
        <rFont val="Arial"/>
        <family val="2"/>
      </rPr>
      <t>) piegāde, novietošana, noma (vai amortizācija) un uzturēšana uz būvniecības periodu, ar sekojošu aizvešanu no objekta</t>
    </r>
  </si>
  <si>
    <r>
      <t>m</t>
    </r>
    <r>
      <rPr>
        <vertAlign val="superscript"/>
        <sz val="10"/>
        <color theme="1"/>
        <rFont val="Arial"/>
        <family val="2"/>
      </rPr>
      <t>2</t>
    </r>
  </si>
  <si>
    <t>Apjomi sastādīti  pamatojoties uz DOP daļas rasējumiem.</t>
  </si>
  <si>
    <t>Esošas bēniņu lūkas demontāža un utilizācija</t>
  </si>
  <si>
    <t>Esošo ventilācijas kanālu betona/ruberoīda jumtiņu demontāža un utilizācija</t>
  </si>
  <si>
    <t>1.17</t>
  </si>
  <si>
    <t>Logu, balkonu logu/durvju bloku un durvju iekšējā apdare</t>
  </si>
  <si>
    <t>Paroc CGL 20cy lamellas,  b=100 mm (λd≤0.037 W/mK) vai ekvivalents</t>
  </si>
  <si>
    <t>Beramās siltumizolācijas PAROC BLT 9, siltumvadītspēja λd=0.041 W/mK  vai ekvivalenta ieklāšana</t>
  </si>
  <si>
    <t>Jumta tehnisko atvērumu izbūve, deflektoru montāžai</t>
  </si>
  <si>
    <t>Atvērumu izveide deflektoru izbūvei, ∅160mm</t>
  </si>
  <si>
    <t>Plēve atvērumu pārklāšanai būvdarbu laikā</t>
  </si>
  <si>
    <t>Iekšējās jumta notekas</t>
  </si>
  <si>
    <t>Ieejas jumtiņu atjaunošana</t>
  </si>
  <si>
    <t>Pagraba logu ailu virsmu armēšana ar stiklšķiedras sietu 160g/m² iesk. profilus u.c. materiālus un palīgmateriālus</t>
  </si>
  <si>
    <t>Apmales gar ēkas perimetru izbūve</t>
  </si>
  <si>
    <t>Grants smilts kārtas fr.0-10mm izbūve, b=50mm apmales pamatnei</t>
  </si>
  <si>
    <t>Apjomi sastādīti  pamatojoties uz AVK-A daļas rasējumiem.</t>
  </si>
  <si>
    <t>Apjomi sastādīti  pamatojoties uz SM daļas rasējumiem.</t>
  </si>
  <si>
    <r>
      <t>Diferenciālā spiediena regulatora  DN40, kvs= 16 m</t>
    </r>
    <r>
      <rPr>
        <vertAlign val="superscript"/>
        <sz val="10"/>
        <rFont val="Arial"/>
        <family val="2"/>
      </rPr>
      <t>3/</t>
    </r>
    <r>
      <rPr>
        <sz val="10"/>
        <rFont val="Arial"/>
        <family val="2"/>
      </rPr>
      <t>st, dp=0,3…2 bar uzstādīšana atgaitā, iesk. impulsa cauruļu komplektu, piemetināmie uzgaļus. Ekvivalents: "Danfoss AVP25 PN25"</t>
    </r>
  </si>
  <si>
    <t>Vadības bloka 2 kontūriem: apkure, karstais ūdens; 230 V montāža, M-Bus modulis, ekvivalents: "Danfoss ECL310"</t>
  </si>
  <si>
    <t>Lodveida krāna DN40 PN16 montāža</t>
  </si>
  <si>
    <t>Spiediena devēja montāža, ekvivalents: "Danfoss MBS300"</t>
  </si>
  <si>
    <t xml:space="preserve">Cauruļvadu izolācija ar minvates cilindriem d76; b=40 mm, ekvivalents: "PAROC Section AluCoat T" </t>
  </si>
  <si>
    <t>Optisko šķiedru konvertors uz Ethernet RJ-45 ar barošanas bloku 230V tīkla pieslēgšanai montāža</t>
  </si>
  <si>
    <t>Apjomi sastādīti  pamatojoties uz ŪK daļas rasējumiem.</t>
  </si>
  <si>
    <t>Būvdarbu apjomu saraksts Nr. 10.</t>
  </si>
  <si>
    <t>Apjomi sastādīti  pamatojoties uz EL daļas rasējumiem.</t>
  </si>
  <si>
    <t>GAISMEKĻI</t>
  </si>
  <si>
    <t xml:space="preserve">Cauruļvadu izolācija ar minvates cilindriem d35; b=40 mm, ekvivalents: "PAROC Section AluCoat T" </t>
  </si>
  <si>
    <t xml:space="preserve">Cauruļvadu izolācija ar minvates cilindriem d42; b=40 mm, ekvivalents: "PAROC Section AluCoat T" </t>
  </si>
  <si>
    <t xml:space="preserve">Cauruļvadu izolācija ar minvates cilindriem d48; b=40 mm, ekvivalents: "PAROC Section AluCoat T" </t>
  </si>
  <si>
    <t xml:space="preserve">Cauruļvadu izolācija ar minvates cilindriem d60; b=40 mm, ekvivalents: "PAROC Section AluCoat T" </t>
  </si>
  <si>
    <t>1.18</t>
  </si>
  <si>
    <t>1.19</t>
  </si>
  <si>
    <t>Apjomi sastādīti  pamatojoties uz AR daļas rasējumiem.</t>
  </si>
  <si>
    <t xml:space="preserve">Tērauda paneļtipa radiatora ar sānu pieslēgumu Tips: 22, 400x1000; Q=770 W, 70/50/20 °С, komplektā ar sienas stiprinājuma kronšteiniem, noslēgkorķi un atgaisotāju, montāža. Ekvivalents: "Purmo C22-400-1000", Kermi vai līdzīgs </t>
  </si>
  <si>
    <t>Tērauda paneļtipa radiatora ar sānu pieslēgumu Tips: 22, 400x1000; Q=750 W, 70/50/20 °С, komplektā ar sienas stiprinājuma kronšteiniem, noslēgkorķi un atgaisotāju, montāža. Ekvivalents: "Purmo C22-400-1000", Kermi vai līdzīgs</t>
  </si>
  <si>
    <t>Tērauda paneļtipa radiatora ar sānu pieslēgumu Tips: 22, 400x1000; Q=800 W, 70/50/20 °С, komplektā ar sienas stiprinājuma kronšteiniem, noslēgkorķi un atgaisotāju, montāža. Ekvivalents: "Purmo C22-400-1000", Kermi vai līdzīgs</t>
  </si>
  <si>
    <t>Tērauda paneļtipa radiatora ar sānu pieslēgumu Tips: 11, 400x800; Q=350 W, 70/50/20 °С, komplektā ar sienas stiprinājuma kronšteiniem, noslēgkorķi un atgaisotāju, montāža. Ekvivalents: "Purmo C11-400-800", Kermi vai līdzīgs</t>
  </si>
  <si>
    <t>Tērauda paneļtipa radiatora ar sānu pieslēgumu Tips: 11, 400x900; Q=400 W, 70/50/20 °С, komplektā ar sienas stiprinājuma kronšteiniem, noslēgkorķi un atgaisotāju, montāža. Ekvivalents: "Purmo C11-400-900", Kermi vai līdzīgs</t>
  </si>
  <si>
    <t>Baterijas 3,6 V līdzstrāvu (1 AA elements) uzstādīšana</t>
  </si>
  <si>
    <t>Numurētas plombas ar ievītu auklu 50 mm skaitītāja saskrūvju plombēšanai (sarkana krāsa) montāža</t>
  </si>
  <si>
    <t>Numurētas plombas ar ievītu auklu 50 mm temperatūras sensora noplombēšanai montāža</t>
  </si>
  <si>
    <t>Lodveida krāna Dn15 ar sensora kabatiņu montāža, ekvivalents: "Danfoss, 187F0593"</t>
  </si>
  <si>
    <t>Lodveida krāna Dn15 montāža</t>
  </si>
  <si>
    <t>Radiatora noslēgvārsta, ar pašblīvējošu savienojumu montāža, Dn15, ekvivalents:
"Danfoss RLV-S"</t>
  </si>
  <si>
    <t>Minvates cilindru izolācijas d18, b=20 mm montāža, ekvivalents: "PAROC Section AluCoat T"</t>
  </si>
  <si>
    <t>Cauruļvadu stiprinājumi, ekvivalents "Hilti"</t>
  </si>
  <si>
    <t>Elektrīskie tīkli. Automātika</t>
  </si>
  <si>
    <t>Pieslēgšana esošiem elektrosadales skapjiem (kāpņu teplās)</t>
  </si>
  <si>
    <t>Citi neparedzētie elektromontāžas darbi, materiāli (DIN sliedes, skapji, palīgmateriāli, u.c.)</t>
  </si>
  <si>
    <t>5.8</t>
  </si>
  <si>
    <t>Paplašinājuma moduļa vadības blokam montāža, temperatūras devēja, spiediena devēja, 2 impulsa ieeju pieslēgšanai, ekvivalents: "Danfoss ECA32"</t>
  </si>
  <si>
    <t>Lodveida krāna DN10 PN16 montāža, spiediena regulātormam</t>
  </si>
  <si>
    <r>
      <t>Aukstā ūdens skaitītāja ar impulsa izvadiem DN15, q3= 2,5 m</t>
    </r>
    <r>
      <rPr>
        <vertAlign val="superscript"/>
        <sz val="10"/>
        <rFont val="Arial"/>
        <family val="2"/>
      </rPr>
      <t>3</t>
    </r>
    <r>
      <rPr>
        <sz val="10"/>
        <rFont val="Arial"/>
        <family val="2"/>
      </rPr>
      <t>/st, 30 °С montāža</t>
    </r>
  </si>
  <si>
    <t>7.10</t>
  </si>
  <si>
    <t>7.15</t>
  </si>
  <si>
    <t>Elektroapgādes materiālu, signālvadu montāža</t>
  </si>
  <si>
    <t>1.20</t>
  </si>
  <si>
    <t>1.21</t>
  </si>
  <si>
    <t>1.22</t>
  </si>
  <si>
    <t>1.23</t>
  </si>
  <si>
    <t>1.24</t>
  </si>
  <si>
    <t>4.13</t>
  </si>
  <si>
    <t>4.14</t>
  </si>
  <si>
    <t>Vienpolīga el. slēdža (230V, 10A, IP44, V/A) montāža</t>
  </si>
  <si>
    <t>5.9</t>
  </si>
  <si>
    <t>5.10</t>
  </si>
  <si>
    <t>5.11</t>
  </si>
  <si>
    <t>PALĪGMATERIĀLI</t>
  </si>
  <si>
    <t>ūdens bāzes grunts</t>
  </si>
  <si>
    <t>krāsa uz ūdens bāzes baltā tonī</t>
  </si>
  <si>
    <t>Balkona plātnes betona aizsargkārtas atjaunošana, izdrupušās vietas, virsmu izlīdzināt ar remontjavu Ceresit CX20 vai ekvivalents</t>
  </si>
  <si>
    <t>Sienu siltināšana</t>
  </si>
  <si>
    <t>8.8</t>
  </si>
  <si>
    <t>Ugunsdzēsības stenda uzstādīšana un uzturēšana būvniecības periodā</t>
  </si>
  <si>
    <t>Būvlaukuma teritorijas nožogojuma ( H=1.8 m, kpl. ar betona pamatu pēdām, stiprinājumiem u.c. montāžas materiāliem) uzstādīšana/ demontāža, iesk. nomas vai amortizācijas izmaksas</t>
  </si>
  <si>
    <t>Esošo ārdurvju un vējtvera durvju bloku demontāža un utilizācija</t>
  </si>
  <si>
    <t>SIA "TET" elektronisko sakaru kabeļu saaudzīga noņemšana no pagraba pārseguma, pēc siltināšanas darbiem kabeļu novietošana sākotnējās stiprinājuma vietās</t>
  </si>
  <si>
    <t>Logu bloku, jumta lūku, durvju montāža</t>
  </si>
  <si>
    <t>L-1 PVC loga 1200x700mm montāža pilnā komplektācijā</t>
  </si>
  <si>
    <t>PVC konstrukcijas pagraba neverams logs ar iebūvētu ventilācijas resti, kas aprīkota ar insektu sietu. Loga tonis - balts</t>
  </si>
  <si>
    <t>L-2 PVC balkona loga/durvju bloka montāža pilnā komplektācijā</t>
  </si>
  <si>
    <t>PVC konstrukcijas balkona loga/durvju bloks. Durvis ar stiklojumu un pildiņu, veramas un atvāžamas, logs divdaļīgs, viena daļa verama atvāžama. Loga/durvju bloks aprīkots ar furnitūru. Loga/durvju bloka konstrukcijas kopējais siltumcaurlaidības koeficients: U ≤ 1.0 W/m²×K. Loga/durvju bloka un furnitūras tonis - balts. Durvju vērtne LABĀ</t>
  </si>
  <si>
    <t>L-2* PVC balkona loga/durvju bloka montāža pilnā komplektācijā</t>
  </si>
  <si>
    <t>PVC konstrukcijas balkona loga/durvju bloks. Durvis ar stiklojumu un pildiņu, veramas un atvāžamas, logs divdaļīgs, viena daļa verama atvāžama. Loga/durvju bloks aprīkots ar furnitūru. Loga/durvju bloka konstrukcijas kopējais siltumcaurlaidības koeficients: U ≤ 1.0 W/m²×K. Loga/durvju bloka un furnitūras tonis - balts. Durvju vērtne KREISĀ</t>
  </si>
  <si>
    <t>L-3 PVC loga montāža 1250X1400mm pilnā komplektācijā</t>
  </si>
  <si>
    <t>PVC konstrukcijas logs ar vienmērīgu divu daļu dalījumu. Loga KREISĀ daļa verama un atvāžama. Logs aprīkots ar furnitūru. Loga bloka konstrukcijas kopējais siltumcaurlaidības koeficients: U ≤ 1.0 W/m²×K. Loga un furnitūras tonis - balts</t>
  </si>
  <si>
    <t>L-3* PVC loga montāža 1250x1400mm pilnā komplektācijā</t>
  </si>
  <si>
    <t>PVC konstrukcijas logs ar vienmērīgu divu daļu dalījumu. Loga LABĀ daļa verama un atvāžama. Logs aprīkots ar furnitūru. Loga bloka konstrukcijas kopējais siltumcaurlaidības koeficients: U ≤ 1.0 W/m²×K. Loga un furnitūras tonis - balts</t>
  </si>
  <si>
    <t>L-4 PVC loga 1900X1400mm montāža pilnā komplektācijā</t>
  </si>
  <si>
    <t>PVC konstrukcijas logs ar vienmērīgu trīs daļu dalījumu. Loga vidusdaļa verama un atvāžama. Logs aprīkots ar furnitūru. Loga bloka konstrukcijas kopējais siltumcaurlaidības koeficients: U ≤ 1.0 W/m²×K. Loga un furnitūras tonis - balts</t>
  </si>
  <si>
    <t>L-5 PVC loga montāža 1350x1400mm pilnā komplektācijā</t>
  </si>
  <si>
    <t>PVC konstrukcijas logs ar vienmērīgu divu daļu dalījumu. Loga viena daļa verama un atvāžama. Logs aprīkots ar furnitūru. Loga bloka konstrukcijas kopējais siltumcaurlaidības koeficients: U ≤ 1.0 W/m²×K. Loga un furnitūras tonis - balts</t>
  </si>
  <si>
    <t>Metāla konstrukcijas hermētiska, atverama jumta lūka. Lūka aprīkota ar pneimatisko atvērēju/aizvērēju, virām, blīvgumijām, rokturiem no abām pusēm. Lūkas un furnitūras tonis - RAL7047.</t>
  </si>
  <si>
    <t>D-1, siltinātu alumīnija konstrukcijas vienviru durvju bloku ar laminētu stiklojumu un pildiņu 1000x2100mm montāža pilnā komplektācijā, iekļaujot visus nepieciešamos materiālus</t>
  </si>
  <si>
    <t>D-2, siltinātu alumīnija konstrukcijas vienviru durvju bloku ar pildiņu 1000x2100mm montāža pilnā komplektācijā, iekļaujot visus nepieciešamos materiālus</t>
  </si>
  <si>
    <t>Atvērumu izbūve ārsienās vārstu uzstādīšanai</t>
  </si>
  <si>
    <t>Svaigā gaisa pieplūdes vārsta Dn100 montāža, FRESH 100 Thermo dB vai līdzvērtīgs</t>
  </si>
  <si>
    <t>Gaisa vada pagarinājuma caurules ar
uzmavām montāža, l=precizējams  ∅100</t>
  </si>
  <si>
    <t>Akmens vates blīvējumsa montāža (b= 20mm, λ≤0,039W/(mxK))</t>
  </si>
  <si>
    <t>Montāžas un palīgmateriāli, stiprinājumi, marķēšanas,  ugunsdrošības u.c.nepieciešamie materiāli un darbi</t>
  </si>
  <si>
    <t>Esošā ventilācijas sistēma</t>
  </si>
  <si>
    <t>Ventilācijas kanālu tehniskā stāvokļa pārbaude un tīrīšana (ieskaitot visu saistītos darbus un materiālus), videoinspekcija un aktu sastādīšana, veic sertificēts speciālists</t>
  </si>
  <si>
    <t>Logu, balkonu logu/durvju bloku, durvju perimetra blīvēšana ar hermetizācijas blīvlentu Pro Clima Contega SL 150 mm vai ekvivalents, ieskaitot pamatnes sagatavošanu un visus nepieciešmais materiālus</t>
  </si>
  <si>
    <t>Iekšējo logu (dzīvokļos) ailu malu krāsošana ar mitrumizturīgu ūdens emulsijas krāsu baltā tonī, saskaņā ar tehnoloģiju</t>
  </si>
  <si>
    <t>Iekšējās palodzes (b=300 mm) PVC montāža, iesk. stiprinājumus u.c. montāžas materiālus un palīgmateriālus. Tonis - balts.</t>
  </si>
  <si>
    <t>Esošās ārējās apdares virsmas attīrīšana, sagatavošana apdarei</t>
  </si>
  <si>
    <t>Pagraba griestu gruntēšana pirms siltināšanas ar dziļumgrunti</t>
  </si>
  <si>
    <t>grunts uzsūcošām pamatnēm Ceresit CT17 vai ekvivalents</t>
  </si>
  <si>
    <t>Pagraba pārseguma siltumizolācijas slāņa ierīkošana izmantojot akmensvates plāksnes</t>
  </si>
  <si>
    <t>līmjava Ceresit CT180 vai ekvivalents</t>
  </si>
  <si>
    <t>Ventilācijas mūra izvadu remonts bēniņu telpā, virsmas attīrīšana no drūpošām daļām, atsegto stiegrojumu apstrādāt ar pretrūsas sastāvu Staber EVA-022 vai ekvivalents, betona aizsargkārtas atjaunošana, izdrupušās vietas aizdarīt ar remontjavu Ceresit CX20 vai ekvivalents</t>
  </si>
  <si>
    <t>Inženiertīklu šahtas izbūve S1</t>
  </si>
  <si>
    <t>Esošās iekšējās inženiertīklu šahtas apšuvuma (dekoratīvas apdares, ģipškartona, flīžu) demontāža un utilizācija</t>
  </si>
  <si>
    <t>Šahtas (280x500mm) izbūve no ģipškartona loksnēm (2x12.5mm) uz metāla leņķa profiliem (50/35mm), iesk. materiālus un palīgmateriālus</t>
  </si>
  <si>
    <t xml:space="preserve">metāla leņķa profils 50/35mm </t>
  </si>
  <si>
    <t>mitrumizturīgais ģipškartons 2x12.5mm</t>
  </si>
  <si>
    <t>stiprinājumi, palīgmateriāli</t>
  </si>
  <si>
    <t>Metāla revīzijas lūkas 200x400 mm izbūve šahtā S1, 300mm no grīdas līmeņa, iesk. montāžas materiālus</t>
  </si>
  <si>
    <t>Šahtas virsmas špaktelēšana (2 reizes), slīpēšana un gruntēšana, sagatavošana apdarei</t>
  </si>
  <si>
    <t xml:space="preserve">Šahtas virsmas krāsošana ar mitrumizturīgu ūdens emulsijas krāsu </t>
  </si>
  <si>
    <t>Siltinājuma izbūve kāpņu telpu vējtveru griestiem P3</t>
  </si>
  <si>
    <t>Esošās griestu virsmas attīrīšana</t>
  </si>
  <si>
    <t xml:space="preserve">Griestu virsmu sagatavošana siltināšanai: izdrupušā mūrējuma atjaunošana un plaisu remonts (~20% no kopējā siltināmā apjoma), iekļaujot visus nepieciešamos materiālus) </t>
  </si>
  <si>
    <t>Griestu gruntēšana pirms siltināšanas ar dziļumgrunti</t>
  </si>
  <si>
    <t>Siltumizolācijas slāņa ierīkošana izmantojot akmensvates plāksnes</t>
  </si>
  <si>
    <t>Paroc Linio 10,  b=100 mm (λd≤0.036 W/mK) vai ekvivalents</t>
  </si>
  <si>
    <t xml:space="preserve">Izolēto virsmu apmetums ar stikla šķiedras sietu 160g/m² </t>
  </si>
  <si>
    <t xml:space="preserve">Bēniņu ventilācijas atvērumu ārsienās (600x200mm, b=300mm, 80gb.) aizmūrēšana ar keramzīta blokiem  </t>
  </si>
  <si>
    <t xml:space="preserve">Pagraba logu ailu daļēja (600x1200mm, b=300mm, 16gb.) aizmūrēšana ar keramzīta blokiem  </t>
  </si>
  <si>
    <t>Tehnisko atvērumu izveide ribotajā dzelzsbetona jumta panelī, betona izkalšana 600x600mmx17gb., stiegru izgriešana 400x400mmx17gb., iesk. būvgružu utilizāciju</t>
  </si>
  <si>
    <t>Tehnisko atvērumu aizbūvēšana</t>
  </si>
  <si>
    <t>stiegrojuma siets d10mm 200x200, B500B</t>
  </si>
  <si>
    <t>betons C20/25</t>
  </si>
  <si>
    <t>veidņi, stiprinājumi un palīgmateriāli</t>
  </si>
  <si>
    <t>Skārda deflektoru montāža, bēniņu telpas vēdināšanai ∅160mm,  ar PURAL pārklājumu tonis RR8019, ieskaitot materiālus un palīgmateriālus</t>
  </si>
  <si>
    <t>Iekšējo jumta noteku tīrīšana, nerūsējošā tērauda lapu, gružu uztvērējrežģa montāža d=100mm</t>
  </si>
  <si>
    <t>Mūra ventilācijas izvadu (550x2200mm, h~400mm) remonts, pēc nepieciešamības pārmūrēšana (~50% no kopējā apjoma), esošo ruberoīda hidroizolāciju ventilācijas kanāla un jumta pieslēguma vietās saglabāt</t>
  </si>
  <si>
    <t>Ventilācijas izvadu nosedzošo elementu izgatavošana un montāža: skārda (b=1mm) jumtiņi 600x2500mm, tonis - RAL 7047 (PURAL pārklājums), iekļaujot stiprinājumus un visus nepieciešamos materiālus un palīgmateriālus</t>
  </si>
  <si>
    <t>Mūra ventilācijas izvadu (550x550mm, h~400mm) remonts, pēc nepieciešamības pārmūrēšana (~50% no kopējā apjoma), esošo ruberoīda hidroizolāciju ventilācijas kanāla un jumta pieslēguma vietās saglabāt</t>
  </si>
  <si>
    <t>Ventilācijas izvadu nosedzošo elementu izgatavošana un montāža: skārda (b=1mm) jumtiņi 600x600mm, tonis - RAL 7047 (PURAL pārklājums), iekļaujot stiprinājumus un visus nepieciešamos materiālus un palīgmateriālus</t>
  </si>
  <si>
    <t>Skārda ventilācijas izvadu (d=150mm, h~350mm) remonts pēc nepieciešamības</t>
  </si>
  <si>
    <t>Ventilācijas izvadu nosedzošo elementu izgatavošana un montāža: skārda (b=1mm) jumtiņi d=200mm, tonis - RAL 7047 (PURAL pārklājums), iekļaujot stiprinājumus un visus nepieciešamos materiālus un palīgmateriālus</t>
  </si>
  <si>
    <t>Jumta hidroizolācijas ieklāšana</t>
  </si>
  <si>
    <t xml:space="preserve">Esošās jumta virsmas attīrīšana ar augstspiediena mazgātāju no organiskā apauguma, smiltīm, taukiem, nenoturīgas virsmas </t>
  </si>
  <si>
    <t>Riboto paneļu un U veida dzelzsbetona nosegelementu bojājuma vietu remonts, bojāto betonu nokaļot līdz armatūrai, armatūru apstrādāt ar pretkorozijas līdzekļiem, gruntēt, aizbetonēt bojājumus un plaisu vietas, izlīdzināt nelīdzenās un savienojuma vietas</t>
  </si>
  <si>
    <t>Bezšuvju hidroizolācijas uz poliuretāna bāzes Alchimica-Hyperdesmo vai ekvivalents ieklāšana esošai jumta virsmai, ārsienu galiem, malām un ventilācijas izvadkanāliem vadoties pēc ražotāja tehnoloģijas</t>
  </si>
  <si>
    <t>Skārda nosegelementu izbūve garensienām (dzegai)</t>
  </si>
  <si>
    <t>Tērauda leņķa 150x150x100x10, s.1050mm montāža, pretī jumta paneļu ribām, iesk. stiprinājumus u.c. montāžas materiālus</t>
  </si>
  <si>
    <t>Cinkota metāla leņķa 150x150x100x1.5mm, s.600mm montāža, iesk. stiprinājumus u.c. montāžas materiālus</t>
  </si>
  <si>
    <t>Garensienu skārda nosegelements - karsti cinkotas tērauda loksnes, b=0.5 mm ar rūpnieciski krāsotu PURAL pārklājumu, tonis RAL7047 montāža, iesk. stiprinājumus u.c. montāžas materiālus</t>
  </si>
  <si>
    <t>Skārda nosegelementu izbūve gala sienām (parapetam)</t>
  </si>
  <si>
    <t>Koka latas 50x50mm, 600mm, s.600mm montāža, iesk. stiprinājumus u.c. montāžas materiālus</t>
  </si>
  <si>
    <t>Mitrumizturīga OSB, (600mm platumā),  b=15mm montāža, iesk. stiprinājumus u.c. montāžas materiālus</t>
  </si>
  <si>
    <t>Gala sienu skārda nosegelements - karsti cinkotas tērauda loksnes, b=0.5 mm ar rūpnieciski krāsotu PURAL pārklājumu, tonis RAL7047 montāža, iesk. stiprinājumus u.c. montāžas materiālus</t>
  </si>
  <si>
    <t>Jumta seguma virskārtas - bitumena ruļļu materiāla kausēšana (biezums 4.2 mm, karstumizturība +95 grādi pēc C, poliestera armējums 160 gr/m², elastīgums zemās temperatūrās (lokāmība) -20 grādi pēc C, svars 5.1 kg/m²) ICOPAL BALTBIT WF vai ekvivalents</t>
  </si>
  <si>
    <t>Jumta seguma apakškārtas - bitumena ruļļu materiāla kausēšana (biezums 3.5 mm, karstumizturība +95 grādi pēc C, poliestera armējums 160 gr/m², elastīgums zemās temperatūrās (lokāmība) -20 grādi pēc C, svars 4.1 kg/m²) ICOPAL BALTBIT PF vai ekvivalents</t>
  </si>
  <si>
    <t>Ieejas jumtiņu metāla kolonnu d=100mm attīrīšana, pārklāšana ar krāsu metālam, tonis RAL 7024</t>
  </si>
  <si>
    <t xml:space="preserve">Ārsienu virsmu sagatavošana siltināšanai: javu izdrupuša mūrējuma atjaunošana un plaisu remonts (~20% no kopējā siltināmā apjoma), iekļaujot visus nepieciešamos materiālus) </t>
  </si>
  <si>
    <t>Fasādes apdare ar masā tonētām šķiedrcementa fasādes loksnēm, b=8mm Equitone Tectivia vai ekvivalents, iesk. stiprinājumus u.c. montāžas materiālus</t>
  </si>
  <si>
    <t>tonis TE00</t>
  </si>
  <si>
    <t>Fasādes ailu apdare ar masā tonētas šķiedrcementa fasādes loksnes, b=8mm, Equitone Tectivia vai ekvivalents, iesk. stiprinājumus u.c. montāžas materiālus</t>
  </si>
  <si>
    <t>logailas tonis TE00</t>
  </si>
  <si>
    <t>Ārējās palodzes - karsti cinkotas tērauda loksnes, b=0.5 mm, 350mm ar PURAL pārklājumu montāža, iesk. stiprinājumus u.c. montāžas materiālus, tonis RR30</t>
  </si>
  <si>
    <t>Ārējās palodzes PAGRABA LOGIEM - karsti cinkotas tērauda loksnes, b=0.5 mm, 130mm ar PURAL pārklājumu montāža, iesk. stiprinājumus u.c. montāžas materiālus, tonis RR30</t>
  </si>
  <si>
    <t>Balkonu apakšējās, perimetra virsmas atjaunošana</t>
  </si>
  <si>
    <t>Balkonu dzelzbetona plātnes apakšējās, perimetra virsmas attīrīšana no drūpošām daļām, atsegto stiegrojumu apstrādāt ar pretrūsas sastāvu Staber EVA-022 vai ekvivalents</t>
  </si>
  <si>
    <t>Balkona plātnes apakšējas virsmas siltināšana ar minerālās/akmens vates plāksnēm plānā apmetuma sistēmām, b=50mm, λd≤0.036W/m*K</t>
  </si>
  <si>
    <t>Balkona plātnes perimetra virsmas siltināšana ar minerālās/akmens vates plāksnēm plānā apmetuma sistēmām, b=30mm, λd≤0.036W/m*K</t>
  </si>
  <si>
    <t>Balkona apakšējās un perimetra virsmas gruntēšana Ceresit CT17 vai ekvivalents, armējošā slāņa ieklāšana ar stikla šķiedras sietu 160g/m²</t>
  </si>
  <si>
    <t>Balkona virsmas krāsošana ar Ceresit CT48 vai ekvivalents, tonis Tikkurila Pro Grey1901</t>
  </si>
  <si>
    <t>Balkonu augšējās virsmas atjaunošana</t>
  </si>
  <si>
    <t>Balkonu plātnes augšējās virsmas esošās apdares, slīpumu veidojošā slāņa noņemšana un utilizācija</t>
  </si>
  <si>
    <t>Balkonu plātnes augšējās virsmas siltināšana ar EPS150 plāksnēm, b=30mm, λd≤0.034W/m*K</t>
  </si>
  <si>
    <t>Balkona plātnes virsmas hidroizolācijas slāņa ieklāšana Weber.tec 915 vai ekvivalents</t>
  </si>
  <si>
    <t>Balkona plātnes virsmas jauna slīpumu veidojošā slāņa izbūve - smalkgraudains betons C16/20, b=30-60mm, kritums 1.5% virzienā no ēkas</t>
  </si>
  <si>
    <t>Betona aizsargsastāva PLANISEAL WR100 vai ekvivalents uzklāšana</t>
  </si>
  <si>
    <t xml:space="preserve">Balkona metāla margu atjaunošana, remonts, apstrāde ar antikorozijas līdzekli un krāsošana ieskaitot visus palīgmateriālus </t>
  </si>
  <si>
    <t>Masā tonētas šķiedrcementa loksnes balkonu vairogiem, b=8mm, Equitone Tectivia vai ekvivalents montāža, iesk. stiprinājumus u.c. montāžas materiālus</t>
  </si>
  <si>
    <t>Esošo betona gaismas lūku (1400x700x1300(h)mm) attīrīšana, remonts, aprīkošana ar metāla resti, PURAL pārklājums, tonis RAL7024</t>
  </si>
  <si>
    <t>Esošo betona gaismas lūku (1400x700x1300(h)mm) daļēja aizbēršana - smilts, b=500mm, blietētas šķembas fr.10-45mm, b=60mm</t>
  </si>
  <si>
    <t>smilts, b=500mm</t>
  </si>
  <si>
    <t>blietētas šķembas fr.10-45mm, b=60mm</t>
  </si>
  <si>
    <t>Pamata siltumizolācijas slāņa ierīkošana izmantojot putu polistirola slāni ar pusspundi (EPS150), b=100mm, λd≤0,034 W/m*K</t>
  </si>
  <si>
    <t>putupolisterola plāksnes (EPS150),  b=100 mm (λd≤0.034 W/mK), iesk. siltinājuma stiprinājuma dībeļus</t>
  </si>
  <si>
    <r>
      <t>stikla šķiedras siets 160 g/m</t>
    </r>
    <r>
      <rPr>
        <vertAlign val="superscript"/>
        <sz val="10"/>
        <color theme="1"/>
        <rFont val="Arial"/>
        <family val="2"/>
      </rPr>
      <t>2</t>
    </r>
    <r>
      <rPr>
        <sz val="10"/>
        <color theme="1"/>
        <rFont val="Arial"/>
        <family val="2"/>
      </rPr>
      <t xml:space="preserve"> </t>
    </r>
  </si>
  <si>
    <t xml:space="preserve">Cokola un pagraba logailu virsmu gruntēšana un apmešana ar caurspīdīgiem silikona-akrila sveķiem un krāsotiem kvarca 2,0 mm graudim </t>
  </si>
  <si>
    <t xml:space="preserve">zemapmetuma grunts </t>
  </si>
  <si>
    <t>caurspīdīgi silikona-akrila sveķi un krāsotie kvarca 2,0 mm graudi Ceresit CT77 vai ekvivalents</t>
  </si>
  <si>
    <t>Blietētas smilts kārtas izbūve, b=200 mm apmales pamatnei</t>
  </si>
  <si>
    <t xml:space="preserve">smilts, sablīvējuma  koef.1,20 </t>
  </si>
  <si>
    <t>Blietētas šķembu kārtas fr.10-45 mm izbūve b=80 mm apmales pamatnei</t>
  </si>
  <si>
    <t xml:space="preserve">šķembas  fr.10-45 mm, sablīvējuma koef.1,26 </t>
  </si>
  <si>
    <t xml:space="preserve">Grants smilts fr.0-10mm, sablīvējuma  koef.1,20 </t>
  </si>
  <si>
    <t>betona apmale 100.20.8 (ietves)</t>
  </si>
  <si>
    <t>blietētas šķembas fr.10-45 mm b=100 mm</t>
  </si>
  <si>
    <t>Kāpņu telpas</t>
  </si>
  <si>
    <t>Demontējamie apjomi</t>
  </si>
  <si>
    <r>
      <t>m</t>
    </r>
    <r>
      <rPr>
        <vertAlign val="superscript"/>
        <sz val="10"/>
        <rFont val="Arial"/>
        <family val="2"/>
      </rPr>
      <t>2</t>
    </r>
  </si>
  <si>
    <t>Esošo metāla margu un bēniņu kāpņu attīrīšana no esošā krāsojuma, būvgružu savākšana un utilizācija</t>
  </si>
  <si>
    <t>Elektrības, sakaru kabeļu metāla skapju attīrīšana no esošā krāsojuma, būvgružu savākšana un utilizācija</t>
  </si>
  <si>
    <t>Kāpņu margu lenteru demontāža, būvgružu savākšana un utilizācija</t>
  </si>
  <si>
    <t>Esošo metāla pastkastīšu saaudzīga noņemšana, uzglabāšana uz būvdarbu laiku, uzstādīšana atpakaļ pēc būvdarbiem</t>
  </si>
  <si>
    <t>Sienu, griestu, grīdu apdares darbi</t>
  </si>
  <si>
    <t>Sienu, griestu virsmu remonts ieskaitot virsmas attīrīšanu no drūpošām daļām, atsegtā stiegrojuma apstrādi ar pretrūsas sastāvu Staber EVA-022 vai līdzvērtīgs, plaisu, izdrupušo vietu aizpildīšanu ar remontjavu Ceresit CX20 vai līdzvērtīgs</t>
  </si>
  <si>
    <t xml:space="preserve">Sienu, griestu apmetuma līdzināšana, ieskaitot dziļumgrunti Ceresit CT 17 vai līdzvērtīgas, minerālo špakteli Ceresit CT 29 vai līdzvērtīgs un visus nepieciešamos  palīgmateriālus </t>
  </si>
  <si>
    <t>Kāpņu, kāpņu telpu, vējtveru un starpstāvu kāpņu laukumu seguma pārklāšana ar epoksīda PVA pārslu jeb "čipsu" pārklājumu ieskaitot visus nepieciešamos materiālus un palīgmateriālus, pārklājumu klāt 200mm augstumā uz sienām, Mapefloor Flakes vai ekvivalents, tonis Mix32/3</t>
  </si>
  <si>
    <t>Esošo metāla kāpņu margu un bēniņu kāpņu remonts, sagatavošana krāsošanai gruntskrāsa Tikkurila Temaprime EUR vai līdzvērtīgs, krāsošana ar metālam domātu krāsu Tikurilla Temalac FD vai līdzvērtīgs, tonis 7047</t>
  </si>
  <si>
    <t>Elektrības, sakaru kabeļu metāla skapju sagatavošana krāsošanai gruntskrāsa Tikkurila Temaprime EUR vai līdzvērtīgs, krāsošana ar metālam domātu krāsu Tikurilla Temalac FD vai līdzvērtīgs, tonis 7047</t>
  </si>
  <si>
    <t>Kāpņu koka lenteru uzstādīšana, iesk. stiprinājumus, montāžas materiālus un palīgmateriālus</t>
  </si>
  <si>
    <t>Vājstrāvas kabeļu organizēšana, nostiprināšana pie virsmas Tehalit LF kabeļu kanāli vai līdzvērtīgs</t>
  </si>
  <si>
    <t>Tērauda paneļtipa radiatora ar sānu pieslēgumu Tips: 11, 400x1000; Q=450 W, 70/50/20 °С, komplektā ar sienas stiprinājuma kronšteiniem, noslēgkorķi un atgaisotāju, montāža. Ekvivalents: "Purmo C11-400-1000", Kermi vai līdzīgs</t>
  </si>
  <si>
    <t xml:space="preserve">Tērauda paneļtipa radiatora ar sānu pieslēgumu Tips: 22, 400x700; Q=540 W, 70/50/20 °С, komplektā ar sienas stiprinājuma kronšteiniem, noslēgkorķi un atgaisotāju, montāža. Ekvivalents:  "Purmo C22-400-700", Kermi vai līdzīgs </t>
  </si>
  <si>
    <t xml:space="preserve">Tērauda paneļtipa radiatora ar sānu pieslēgumu Tips: 11, 400x900; Q=430 W, 70/50/20 °С, komplektā ar sienas stiprinājuma kronšteiniem, noslēgkorķi un atgaisotāju, montāža. Ekvivalents: "Purmo C11-400-900", Kermi vai līdzīgs </t>
  </si>
  <si>
    <t xml:space="preserve">Tērauda paneļtipa radiatora ar sānu pieslēgumu Tips: 11, 400x1000; Q=530 W, 70/50/20 °С, komplektā ar sienas stiprinājuma kronšteiniem, noslēgkorķi un atgaisotāju, montāža. Ekvivalents:  "Purmo C11-400-1000", Kermi vai līdzīgs </t>
  </si>
  <si>
    <t xml:space="preserve">Tērauda paneļtipa radiatora ar sānu pieslēgumu Tips: 11, 400x1000; Q=490 W, 70/50/20 °С, komplektā ar sienas stiprinājuma kronšteiniem, noslēgkorķi un atgaisotāju, montāža. Ekvivalents: "Purmo C11-400-1000", Kermi vai līdzīgs </t>
  </si>
  <si>
    <t xml:space="preserve">Tērauda paneļtipa radiatora ar sānu pieslēgumu Tips: 11, 400x1200; Q=640 W, 70/50/20 °С, komplektā ar sienas stiprinājuma kronšteiniem, noslēgkorķi un atgaisotāju, montāža. Ekvivalents: "Purmo C11-400-1200", Kermi vai līdzīgs </t>
  </si>
  <si>
    <t xml:space="preserve">Tērauda paneļtipa radiatora ar sānu pieslēgumu Tips: 22, 400x900; Q=750 W, 70/50/20 °С, komplektā ar sienas stiprinājuma kronšteiniem, noslēgkorķi un atgaisotāju, montāža. Ekvivalents: "Purmo C22-400-900", Kermi vai līdzīgs </t>
  </si>
  <si>
    <t xml:space="preserve">Tērauda paneļtipa radiatora ar sānu pieslēgumu Tips: 22, 400x1000; Q=820 W, 70/50/20 °С, komplektā ar sienas stiprinājuma kronšteiniem, noslēgkorķi un atgaisotāju, montāža. Ekvivalents: "Purmo C22-400-1000", Kermi vai līdzīgs </t>
  </si>
  <si>
    <t xml:space="preserve">Tērauda paneļtipa radiatora ar sānu pieslēgumu Tips: 11, 400x800; Q=350 W, 70/50/20 °С, komplektā ar sienas stiprinājuma kronšteiniem, noslēgkorķi un atgaisotāju, montāža. Ekvivalents: "Purmo C11-400-800", Kermi vai līdzīgs </t>
  </si>
  <si>
    <t xml:space="preserve">Tērauda paneļtipa radiatora ar sānu pieslēgumu Tips: 11, 400x1000; Q=470 W, 70/50/20 °С, komplektā ar sienas stiprinājuma kronšteiniem, noslēgkorķi un atgaisotāju, montāža. Ekvivalents: "Purmo C11-400-1000", Kermi vai līdzīgs </t>
  </si>
  <si>
    <t xml:space="preserve">Tērauda paneļtipa radiatora ar sānu pieslēgumu Tips: 11, 400x700; Q=330 W, 70/50/20 °С, komplektā ar sienas stiprinājuma kronšteiniem, noslēgkorķi un atgaisotāju, montāža. Ekvivalents: "Purmo C11-400-700", Kermi vai līdzīgs </t>
  </si>
  <si>
    <t xml:space="preserve">Tērauda paneļtipa radiatora ar sānu pieslēgumu Tips: 11, 400x1100; Q=490 W, 70/50/20 °С, komplektā ar sienas stiprinājuma kronšteiniem, noslēgkorķi un atgaisotāju, montāža. Ekvivalents: "Purmo C11-400-1100", Kermi vai līdzīgs </t>
  </si>
  <si>
    <t xml:space="preserve">Tērauda paneļtipa radiatora ar sānu pieslēgumu Tips: 22, 400x900; Q=710 W, 70/50/20 °С, komplektā ar sienas stiprinājuma kronšteiniem, noslēgkorķi un atgaisotāju, montāža. Ekvivalents: "Purmo C22-400-900", Kermi vai līdzīgs </t>
  </si>
  <si>
    <t xml:space="preserve">Tērauda paneļtipa radiatora ar sānu pieslēgumu Tips: 11, 400x800; Q=380 W, 70/50/20 °С, komplektā ar sienas stiprinājuma kronšteiniem, noslēgkorķi un atgaisotāju, montāža. Ekvivalents: "Purmo C11-400-800", Kermi vai līdzīgs </t>
  </si>
  <si>
    <t xml:space="preserve">Tērauda paneļtipa radiatora ar sānu pieslēgumu Tips: 22, 400x800; Q=640 W, 70/50/20 °С, komplektā ar sienas stiprinājuma kronšteiniem, noslēgkorķi un atgaisotāju, montāža. Ekvivalents: "Purmo C22-400-800", Kermi vai līdzīgs </t>
  </si>
  <si>
    <t>Tērauda paneļtipa radiatora ar sānu pieslēgumu Tips: 22, 400x900; Q=710 W, 70/50/20 °С, komplektā ar sienas stiprinājuma kronšteiniem, noslēgkorķi un atgaisotāju, montāža. Ekvivalents: "Purmo C22-400-900", Kermi vai līdzīgs</t>
  </si>
  <si>
    <t>Tērauda paneļtipa radiatora ar sānu pieslēgumu Tips: 11, 400x700; Q=330 W, 70/50/20 °С, komplektā ar sienas stiprinājuma kronšteiniem, noslēgkorķi un atgaisotāju, montāža. Ekvivalents: "Purmo C11-400-700", Kermi vai līdzīgs</t>
  </si>
  <si>
    <t xml:space="preserve">Tērauda paneļtipa radiatora ar sānu pieslēgumu Tips: 22, 400x800; Q=660 W, 70/50/20 °С, komplektā ar sienas stiprinājuma kronšteiniem, noslēgkorķi un atgaisotāju, montāža. Ekvivalents: "Purmo C22-400-800", Kermi vai līdzīgs </t>
  </si>
  <si>
    <t xml:space="preserve">Tērauda paneļtipa radiatora ar sānu pieslēgumu Tips: 22, 400x900; Q=710 W, 70/50/20 °С, komplektā ar sienas stiprinājuma kronšteiniem, noslēgkorķi un atgaisotāju, montāža. Ekvivalents:  "Purmo C22-400-900", Kermi vai līdzīgs </t>
  </si>
  <si>
    <t xml:space="preserve">Tērauda paneļtipa radiatora ar sānu pieslēgumu Tips: 22, 400x800; Q=560 W, 70/50/20 °С, komplektā ar sienas stiprinājuma kronšteiniem, noslēgkorķi un atgaisotāju, montāža. Ekvivalents: "Purmo C22-400-800", Kermi vai līdzīgs </t>
  </si>
  <si>
    <t>Tērauda paneļtipa radiatora ar sānu pieslēgumu Tips: 22, 400x1200; Q=930 W, 70/50/20 °С, komplektā ar sienas stiprinājuma kronšteiniem, noslēgkorķi un atgaisotāju, montāža. Ekvivalents: "Purmo C22-400-1200", Kermi vai līdzīgs</t>
  </si>
  <si>
    <t xml:space="preserve">Tērauda paneļtipa radiatora ar sānu pieslēgumu Tips: 11, 400x900; Q=420 W, 70/50/20 °С, komplektā ar sienas stiprinājuma kronšteiniem, noslēgkorķi un atgaisotāju, montāža. Ekvivalents: "Purmo C11-400-900", Kermi vai līdzīgs </t>
  </si>
  <si>
    <t xml:space="preserve">Tērauda paneļtipa radiatora ar sānu pieslēgumu Tips: 22, 400x1100; Q=890 W, 70/50/20 °С, komplektā ar sienas stiprinājuma kronšteiniem, noslēgkorķi un atgaisotāju, montāža. Ekvivalents: "Purmo C22-400-1100", Kermi vai līdzīgs </t>
  </si>
  <si>
    <t>Tērauda paneļtipa radiatora ar sānu pieslēgumu Tips: 11, 400x1000; Q=480 W, 70/50/20 °С, komplektā ar sienas stiprinājuma kronšteiniem, noslēgkorķi un atgaisotāju, montāža. Ekvivalents: "Purmo C11-400-1000", Kermi vai līdzīgs</t>
  </si>
  <si>
    <t xml:space="preserve">Tērauda paneļtipa radiatora ar sānu pieslēgumu Tips: 22, 400x800; Q=650 W, 70/50/20 °С, komplektā ar sienas stiprinājuma kronšteiniem, noslēgkorķi un atgaisotāju, montāža. Ekvivalents: "Purmo C22-400-800", Kermi vai līdzīgs </t>
  </si>
  <si>
    <t>Tērauda paneļtipa radiatora ar sānu pieslēgumu Tips: 22, 400x1000; Q=770 W, 70/50/20 °С, komplektā ar sienas stiprinājuma kronšteiniem, noslēgkorķi un atgaisotāju, montāža. Ekvivalents: "Purmo C22-400-1000", Kermi vai līdzīgs</t>
  </si>
  <si>
    <t>Tērauda paneļtipa radiatora ar sānu pieslēgumu Tips: 22, 400x1100; Q=840 W, 70/50/20 °С, komplektā ar sienas stiprinājuma kronšteiniem, noslēgkorķi un atgaisotāju, montāža. Ekvivalents: "Purmo C22-400-1100", Kermi vai līdzīgs</t>
  </si>
  <si>
    <t xml:space="preserve">Tērauda paneļtipa radiatora ar sānu pieslēgumu Tips: 11, 400x900; Q=470 W, 70/50/20 °С, komplektā ar sienas stiprinājuma kronšteiniem, noslēgkorķi un atgaisotāju, montāža. Ekvivalents: "Purmo C11-400-900", Kermi vai līdzīgs </t>
  </si>
  <si>
    <t xml:space="preserve">Tērauda paneļtipa radiatora ar sānu pieslēgumu Tips: 11, 400x1200; Q=660 W, 70/50/20 °С, komplektā ar sienas stiprinājuma kronšteiniem, noslēgkorķi un atgaisotāju, montāža. Ekvivalents: "Purmo C11-400-1200", Kermi vai līdzīgs </t>
  </si>
  <si>
    <t xml:space="preserve">Tērauda paneļtipa radiatora ar sānu pieslēgumu Tips: 22, 400x900; Q=770 W, 70/50/20 °С, komplektā ar sienas stiprinājuma kronšteiniem, noslēgkorķi un atgaisotāju, montāža. Ekvivalents: "Purmo C22-400-900", Kermi vai līdzīgs </t>
  </si>
  <si>
    <t xml:space="preserve">Tērauda paneļtipa radiatora ar sānu pieslēgumu Tips: 11, 400x800; Q=415 W, 70/50/20 °С, komplektā ar sienas stiprinājuma kronšteiniem, noslēgkorķi un atgaisotāju, montāža. Ekvivalents: "Purmo C11-400-800", Kermi vai līdzīgs </t>
  </si>
  <si>
    <t xml:space="preserve">Tērauda paneļtipa radiatora ar sānu pieslēgumu Tips: 22, 400x900; Q=780 W, 70/50/20 °С, komplektā ar sienas stiprinājuma kronšteiniem, noslēgkorķi un atgaisotāju, montāža. Ekvivalents: "Purmo C22-400-900", Kermi vai līdzīgs </t>
  </si>
  <si>
    <t>Tērauda paneļtipa radiatora ar sānu pieslēgumu Tips: 11, 400x1000; Q=470 W, 70/50/20 °С, komplektā ar sienas stiprinājuma kronšteiniem, noslēgkorķi un atgaisotāju, montāža. Ekvivalents: "Purmo C11-400-1000", Kermi vai līdzīgs</t>
  </si>
  <si>
    <t xml:space="preserve">Tērauda paneļtipa radiatora ar sānu pieslēgumu Tips: 22, 400x1000; Q=815 W, 70/50/20 °С, komplektā ar sienas stiprinājuma kronšteiniem, noslēgkorķi un atgaisotāju, montāža. Ekvivalents: "Purmo C22-400-1000", Kermi vai līdzīgs </t>
  </si>
  <si>
    <t xml:space="preserve">Tērauda paneļtipa radiatora ar sānu pieslēgumu Tips: 11, 400x800; Q=370 W, 70/50/20 °С, komplektā ar sienas stiprinājuma kronšteiniem, noslēgkorķi un atgaisotāju, montāža. Ekvivalents: "Purmo C11-400-800", Kermi vai līdzīgs </t>
  </si>
  <si>
    <t xml:space="preserve">Tērauda paneļtipa radiatora ar sānu pieslēgumu Tips: 22, 400x900; Q=730 W, 70/50/20 °С, komplektā ar sienas stiprinājuma kronšteiniem, noslēgkorķi un atgaisotāju, montāža. Ekvivalents: "Purmo C22-400-900", Kermi vai līdzīgs </t>
  </si>
  <si>
    <t>Tērauda paneļtipa radiatora ar sānu pieslēgumu Tips: 11, 400x700; Q=320 W, 70/50/20 °С, komplektā ar sienas stiprinājuma kronšteiniem, noslēgkorķi un atgaisotāju, montāža. Ekvivalents: "Purmo C11-400-700", Kermi vai līdzīgs</t>
  </si>
  <si>
    <t xml:space="preserve">Tērauda paneļtipa radiatora ar sānu pieslēgumu Tips: 22, 400x900; Q=700 W, 70/50/20 °С, komplektā ar sienas stiprinājuma kronšteiniem, noslēgkorķi un atgaisotāju, montāža. Ekvivalents: "Purmo C22-400-900", Kermi vai līdzīgs </t>
  </si>
  <si>
    <t>Tērauda paneļtipa radiatora ar sānu pieslēgumu Tips: 22, 400x800; Q=630 W, 70/50/20 °С, komplektā ar sienas stiprinājuma kronšteiniem, noslēgkorķi un atgaisotāju, montāža. Ekvivalents: "Purmo C22-400-800", Kermi vai līdzīgs</t>
  </si>
  <si>
    <t xml:space="preserve">Tērauda paneļtipa radiatora ar sānu pieslēgumu Tips: 22, 400x900; Q=690 W, 70/50/20 °С, komplektā ar sienas stiprinājuma kronšteiniem, noslēgkorķi un atgaisotāju, montāža. Ekvivalents: "Purmo C22-400-900", Kermi vai līdzīgs </t>
  </si>
  <si>
    <t>Tērauda paneļtipa radiatora ar sānu pieslēgumu Tips: 11, 400x800; Q=370 W, 70/50/20 °С, komplektā ar sienas stiprinājuma kronšteiniem, noslēgkorķi un atgaisotāju, montāža. Ekvivalents: "Purmo C11-400-800", Kermi vai līdzīgs</t>
  </si>
  <si>
    <t>Tērauda paneļtipa radiatora ar sānu pieslēgumu Tips: 22, 400x900; Q=730 W, 70/50/20 °С, komplektā ar sienas stiprinājuma kronšteiniem, noslēgkorķi un atgaisotāju, montāža. Ekvivalents: "Purmo C22-400-900", Kermi vai līdzīgs</t>
  </si>
  <si>
    <t xml:space="preserve">Tērauda paneļtipa radiatora ar sānu pieslēgumu Tips: 11, 400x700; Q=320 W, 70/50/20 °С, komplektā ar sienas stiprinājuma kronšteiniem, noslēgkorķi un atgaisotāju, montāža. Ekvivalents: "Purmo C11-400-700", Kermi vai līdzīgs </t>
  </si>
  <si>
    <t xml:space="preserve">Tērauda paneļtipa radiatora ar sānu pieslēgumu Tips: 22, 400x800; Q=630 W, 70/50/20 °С, komplektā ar sienas stiprinājuma kronšteiniem, noslēgkorķi un atgaisotāju, montāža. Ekvivalents: "Purmo C22-400-800", Kermi vai līdzīgs </t>
  </si>
  <si>
    <t>Dzīvoklis 25</t>
  </si>
  <si>
    <t>Dzīvoklis 26</t>
  </si>
  <si>
    <t>Dzīvoklis 27</t>
  </si>
  <si>
    <t>Dzīvoklis 28</t>
  </si>
  <si>
    <t>Tērauda paneļtipa radiatora ar sānu pieslēgumu Tips: 22, 400x800; Q=650 W, 70/50/20 °С, komplektā ar sienas stiprinājuma kronšteiniem, noslēgkorķi un atgaisotāju, montāža. Ekvivalents: "Purmo C22-400-800", Kermi vai līdzīgs</t>
  </si>
  <si>
    <t>Tērauda paneļtipa radiatora ar sānu pieslēgumu Tips: 22, 400x1100; Q=850 W, 70/50/20 °С, komplektā ar sienas stiprinājuma kronšteiniem, noslēgkorķi un atgaisotāju, montāža. Ekvivalents: "Purmo C22-400-1100", Kermi vai līdzīgs</t>
  </si>
  <si>
    <t>Dzīvoklis 29</t>
  </si>
  <si>
    <t>Dzīvoklis 30</t>
  </si>
  <si>
    <t xml:space="preserve">Tērauda paneļtipa radiatora ar sānu pieslēgumu Tips: 11, 400x1000; Q=480 W, 70/50/20 °С, komplektā ar sienas stiprinājuma kronšteiniem, noslēgkorķi un atgaisotāju, montāža. Ekvivalents: "Purmo C11-400-1000", Kermi vai līdzīgs </t>
  </si>
  <si>
    <t>Tērauda paneļtipa radiatora ar sānu pieslēgumu Tips: 22, 400x900; Q=720 W, 70/50/20 °С, komplektā ar sienas stiprinājuma kronšteiniem, noslēgkorķi un atgaisotāju, montāža. Ekvivalents: "Purmo C22-400-900", Kermi vai līdzīgs</t>
  </si>
  <si>
    <t>Tērauda paneļtipa radiatora ar sānu pieslēgumu Tips: 22, 400x1000; Q=820 W, 70/50/20 °С, komplektā ar sienas stiprinājuma kronšteiniem, noslēgkorķi un atgaisotāju, montāža. Ekvivalents: "Purmo C22-400-1000", Kermi vai līdzīgs</t>
  </si>
  <si>
    <t>Dzīvoklis 31</t>
  </si>
  <si>
    <t>Tērauda paneļtipa radiatora ar sānu pieslēgumu Tips: 11, 400x900; Q=460 W, 70/50/20 °С, komplektā ar sienas stiprinājuma kronšteiniem, noslēgkorķi un atgaisotāju, montāža. Ekvivalents: "Purmo C11-400-900", Kermi vai līdzīgs</t>
  </si>
  <si>
    <t>Dzīvoklis 32</t>
  </si>
  <si>
    <t xml:space="preserve">Tērauda paneļtipa radiatora ar sānu pieslēgumu Tips: 11, 400x800; Q=400 W, 70/50/20 °С, komplektā ar sienas stiprinājuma kronšteiniem, noslēgkorķi un atgaisotāju, montāža. Ekvivalents: "Purmo C11-400-800", Kermi vai līdzīgs </t>
  </si>
  <si>
    <t>Dzīvoklis 33</t>
  </si>
  <si>
    <t xml:space="preserve">Tērauda paneļtipa radiatora ar sānu pieslēgumu Tips: 11, 400x1000; Q=460 W, 70/50/20 °С, komplektā ar sienas stiprinājuma kronšteiniem, noslēgkorķi un atgaisotāju, montāža. Ekvivalents: "Purmo C11-400-1000", Kermi vai līdzīgs </t>
  </si>
  <si>
    <t>Tērauda paneļtipa radiatora ar sānu pieslēgumu Tips: 22, 400x900; Q=740 W, 70/50/20 °С, komplektā ar sienas stiprinājuma kronšteiniem, noslēgkorķi un atgaisotāju, montāža. Ekvivalents: "Purmo C22-400-900", Kermi vai līdzīgs</t>
  </si>
  <si>
    <t>Dzīvoklis 34</t>
  </si>
  <si>
    <t>Dzīvoklis 35</t>
  </si>
  <si>
    <t>Tērauda paneļtipa radiatora ar sānu pieslēgumu Tips: 11, 400x700; Q=310 W, 70/50/20 °С, komplektā ar sienas stiprinājuma kronšteiniem, noslēgkorķi un atgaisotāju, montāža. Ekvivalents: "Purmo C11-400-700", Kermi vai līdzīgs</t>
  </si>
  <si>
    <t>Dzīvoklis 36</t>
  </si>
  <si>
    <t>Tērauda paneļtipa radiatora ar sānu pieslēgumu Tips: 22, 400x800; Q=540 W, 70/50/20 °С, komplektā ar sienas stiprinājuma kronšteiniem, noslēgkorķi un atgaisotāju, montāža. Ekvivalents: "Purmo C22-400-800", Kermi vai līdzīgs</t>
  </si>
  <si>
    <t xml:space="preserve">Tērauda paneļtipa radiatora ar sānu pieslēgumu Tips: 22, 400x900; Q=720 W, 70/50/20 °С, komplektā ar sienas stiprinājuma kronšteiniem, noslēgkorķi un atgaisotāju, montāža. Ekvivalents: "Purmo C22-400-900", Kermi vai līdzīgs </t>
  </si>
  <si>
    <t>Dzīvoklis 37</t>
  </si>
  <si>
    <t>Tērauda paneļtipa radiatora ar sānu pieslēgumu Tips: 22, 400x800; Q=660 W, 70/50/20 °С, komplektā ar sienas stiprinājuma kronšteiniem, noslēgkorķi un atgaisotāju, montāža. Ekvivalents: "Purmo C22-400-800", Kermi vai līdzīgs</t>
  </si>
  <si>
    <t>Dzīvoklis 38</t>
  </si>
  <si>
    <t>Dzīvoklis 39</t>
  </si>
  <si>
    <t>Dzīvoklis 40</t>
  </si>
  <si>
    <t>Dzīvoklis 41</t>
  </si>
  <si>
    <t xml:space="preserve">Tērauda paneļtipa radiatora ar sānu pieslēgumu Tips: 11, 400x700; Q=310 W, 70/50/20 °С, komplektā ar sienas stiprinājuma kronšteiniem, noslēgkorķi un atgaisotāju, montāža. Ekvivalents: "Purmo C11-400-700", Kermi vai līdzīgs </t>
  </si>
  <si>
    <t>Dzīvoklis 42</t>
  </si>
  <si>
    <t xml:space="preserve">Tērauda paneļtipa radiatora ar sānu pieslēgumu Tips: 22, 400x800; Q=540 W, 70/50/20 °С, komplektā ar sienas stiprinājuma kronšteiniem, noslēgkorķi un atgaisotāju, montāža. Ekvivalents: "Purmo C22-400-800", Kermi vai līdzīgs </t>
  </si>
  <si>
    <t>Dzīvoklis 43</t>
  </si>
  <si>
    <t>Dzīvoklis 44</t>
  </si>
  <si>
    <t xml:space="preserve">Tērauda paneļtipa radiatora ar sānu pieslēgumu Tips: 22, 400x1100; Q=850 W, 70/50/20 °С, komplektā ar sienas stiprinājuma kronšteiniem, noslēgkorķi un atgaisotāju, montāža. Ekvivalents: "Purmo C22-400-1100", Kermi vai līdzīgs </t>
  </si>
  <si>
    <t>Dzīvoklis 45</t>
  </si>
  <si>
    <t>Tērauda paneļtipa radiatora ar sānu pieslēgumu Tips: 22, 400x1000; Q=760 W, 70/50/20 °С, komplektā ar sienas stiprinājuma kronšteiniem, noslēgkorķi un atgaisotāju, montāža. Ekvivalents: "Purmo C22-400-1000", Kermi vai līdzīgs</t>
  </si>
  <si>
    <t xml:space="preserve">Tērauda paneļtipa radiatora ar sānu pieslēgumu Tips: 22, 400x1100; Q=840 W, 70/50/20 °С, komplektā ar sienas stiprinājuma kronšteiniem, noslēgkorķi un atgaisotāju, montāža. Ekvivalents: "Purmo C22-400-1100", Kermi vai līdzīgs </t>
  </si>
  <si>
    <t>Dzīvoklis 46</t>
  </si>
  <si>
    <t>Tērauda paneļtipa radiatora ar sānu pieslēgumu Tips: 11, 400x1000; Q=460 W, 70/50/20 °С, komplektā ar sienas stiprinājuma kronšteiniem, noslēgkorķi un atgaisotāju, montāža. Ekvivalents: "Purmo C11-400-1000", Kermi vai līdzīgs</t>
  </si>
  <si>
    <t>Tērauda paneļtipa radiatora ar sānu pieslēgumu Tips: 22, 400x1000; Q=790 W, 70/50/20 °С, komplektā ar sienas stiprinājuma kronšteiniem, noslēgkorķi un atgaisotāju, montāža. Ekvivalents: "Purmo C22-400-1000", Kermi vai līdzīgs</t>
  </si>
  <si>
    <t>Dzīvoklis 47</t>
  </si>
  <si>
    <t xml:space="preserve">Tērauda paneļtipa radiatora ar sānu pieslēgumu Tips: 22, 400x700; Q=530 W, 70/50/20 °С, komplektā ar sienas stiprinājuma kronšteiniem, noslēgkorķi un atgaisotāju, montāža. Ekvivalents: "Purmo C22-400-700", Kermi vai līdzīgs </t>
  </si>
  <si>
    <t>Tērauda paneļtipa radiatora ar sānu pieslēgumu Tips: 22, 400x1000; Q=780 W, 70/50/20 °С, komplektā ar sienas stiprinājuma kronšteiniem, noslēgkorķi un atgaisotāju, montāža. Ekvivalents: "Purmo C22-400-1000", Kermi vai līdzīgs</t>
  </si>
  <si>
    <t>Dzīvoklis 48</t>
  </si>
  <si>
    <t>Tērauda paneļtipa radiatora ar sānu pieslēgumu Tips: 11, 400x1000; Q= 460 W, 70/50/20 °С, komplektā ar sienas stiprinājuma kronšteiniem, noslēgkorķi un atgaisotāju, montāža. Ekvivalents: "Purmo C11-400-1000", Kermi vai līdzīgs</t>
  </si>
  <si>
    <t xml:space="preserve">Tērauda paneļtipa radiatora ar sānu pieslēgumu Tips: 22, 400x700; Q=540 W, 70/50/20 °С, komplektā ar sienas stiprinājuma kronšteiniem, noslēgkorķi un atgaisotāju, montāža. Ekvivalents: "Purmo C22-400-700", Kermi vai līdzīgs </t>
  </si>
  <si>
    <t>Dzīvoklis 49</t>
  </si>
  <si>
    <t xml:space="preserve">Tērauda paneļtipa radiatora ar sānu pieslēgumu Tips: 11, 400x900; Q=410 W, 70/50/20 °С, komplektā ar sienas stiprinājuma kronšteiniem, noslēgkorķi un atgaisotāju, montāža. Ekvivalents: "Purmo C11-400-900", Kermi vai līdzīgs </t>
  </si>
  <si>
    <t xml:space="preserve">Tērauda paneļtipa radiatora ar sānu pieslēgumu Tips: 22, 400x900; Q=740 W, 70/50/20 °С, komplektā ar sienas stiprinājuma kronšteiniem, noslēgkorķi un atgaisotāju, montāža. Ekvivalents: "Purmo C22-400-900", Kermi vai līdzīgs </t>
  </si>
  <si>
    <t>Dzīvoklis 50</t>
  </si>
  <si>
    <t>Tērauda paneļtipa radiatora ar sānu pieslēgumu Tips: 11, 400x700; Q=340 W, 70/50/20 °С, komplektā ar sienas stiprinājuma kronšteiniem, noslēgkorķi un atgaisotāju, montāža. Ekvivalents: "Purmo C11-400-700", Kermi vai līdzīgs</t>
  </si>
  <si>
    <t>Dzīvoklis 51</t>
  </si>
  <si>
    <t xml:space="preserve">Tērauda paneļtipa radiatora ar sānu pieslēgumu Tips: 22, 400x1000; Q=830 W, 70/50/20 °С, komplektā ar sienas stiprinājuma kronšteiniem, noslēgkorķi un atgaisotāju, montāža. Ekvivalents: Purmo C22-400-1000", Kermi vai līdzīgs </t>
  </si>
  <si>
    <t>Dzīvoklis 52</t>
  </si>
  <si>
    <t>Dzīvoklis 53</t>
  </si>
  <si>
    <t xml:space="preserve">Tērauda paneļtipa radiatora ar sānu pieslēgumu Tips: 22, 400x800; Q=480 W, 70/50/20 °С, komplektā ar sienas stiprinājuma kronšteiniem, noslēgkorķi un atgaisotāju, montāža. Ekvivalents: "Purmo C22-400-800", Kermi vai līdzīgs </t>
  </si>
  <si>
    <t>Dzīvoklis 54</t>
  </si>
  <si>
    <t xml:space="preserve">Tērauda paneļtipa radiatora ar sānu pieslēgumu Tips: 22, 400x1000; Q=830 W, 70/50/20 °С, komplektā ar sienas stiprinājuma kronšteiniem, noslēgkorķi un atgaisotāju, montāža. Ekvivalents: "Purmo C22-400-1000", Kermi vai līdzīgs </t>
  </si>
  <si>
    <t>Dzīvoklis 55</t>
  </si>
  <si>
    <t>Tērauda paneļtipa radiatora ar sānu pieslēgumu Tips: 11, 400x900; Q=410 W, 70/50/20 °С, komplektā ar sienas stiprinājuma kronšteiniem, noslēgkorķi un atgaisotāju, montāža. Ekvivalents: "Purmo C11-400-900", Kermi vai līdzīgs</t>
  </si>
  <si>
    <t>Dzīvoklis 56</t>
  </si>
  <si>
    <t xml:space="preserve">Tērauda paneļtipa radiatora ar sānu pieslēgumu Tips: 11, 400x700; Q=340 W, 70/50/20 °С, komplektā ar sienas stiprinājuma kronšteiniem, noslēgkorķi un atgaisotāju, montāža. Ekvivalents: "Purmo C11-400-700", Kermi vai līdzīgs </t>
  </si>
  <si>
    <t>Dzīvoklis 57</t>
  </si>
  <si>
    <t>Tērauda paneļtipa radiatora ar sānu pieslēgumu Tips: 22, 400x1000; Q=830 W, 70/50/20 °С, komplektā ar sienas stiprinājuma kronšteiniem, noslēgkorķi un atgaisotāju, montāža. Ekvivalents: "Purmo C22-400-1000", Kermi vai līdzīgs</t>
  </si>
  <si>
    <t>Dzīvoklis 58</t>
  </si>
  <si>
    <t xml:space="preserve">Tērauda paneļtipa radiatora ar sānu pieslēgumu Tips: 22, 400x800; Q=650 W,  70/50/20 °С, komplektā ar sienas stiprinājuma kronšteiniem, noslēgkorķi un atgaisotāju, montāža. Ekvivalents: "Purmo C22-400-800", Kermi vai līdzīgs </t>
  </si>
  <si>
    <t xml:space="preserve">Tērauda paneļtipa radiatora ar sānu pieslēgumu Tips: 22, 400x1000; Q=760 W, 70/50/20 °С, komplektā ar sienas stiprinājuma kronšteiniem, noslēgkorķi un atgaisotāju, montāža. Ekvivalents: "Purmo C22-400-1000", Kermi vai līdzīgs </t>
  </si>
  <si>
    <t>Dzīvoklis 59</t>
  </si>
  <si>
    <t xml:space="preserve">Tērauda paneļtipa radiatora ar sānu pieslēgumu Tips: 22, 400x800; Q=550 W, 70/50/20 °С, komplektā ar sienas stiprinājuma kronšteiniem, noslēgkorķi un atgaisotāju, montāža. Ekvivalents: "Purmo C22-400-800", Kermi vai līdzīgs </t>
  </si>
  <si>
    <t>Tērauda paneļtipa radiatora ar sānu pieslēgumu Tips: 22, 400x1100; Q=830 W, 70/50/20 °С, komplektā ar sienas stiprinājuma kronšteiniem, noslēgkorķi un atgaisotāju, montāža. Ekvivalents: "Purmo C22-400-1100", Kermi vai līdzīgs</t>
  </si>
  <si>
    <t>Dzīvoklis 60</t>
  </si>
  <si>
    <t xml:space="preserve">Tērauda paneļtipa radiatora ar sānu pieslēgumu Tips: 11, 400x1000; Q=440 W, 70/50/20 °С, komplektā ar sienas stiprinājuma kronšteiniem, noslēgkorķi un atgaisotāju, montāža. Ekvivalents: "Purmo C11-400-1000", Kermi vai līdzīgs </t>
  </si>
  <si>
    <t>Tērauda paneļtipa radiatora ar sānu pieslēgumu Tips: 22, 400x1200; Q=940 W, 70/50/20 °С, komplektā ar sienas stiprinājuma kronšteiniem, noslēgkorķi un atgaisotāju, montāža. Ekvivalents: "Purmo C22-400-1200", Kermi vai līdzīgs</t>
  </si>
  <si>
    <t xml:space="preserve">Tērauda paneļtipa radiatora ar sānu pieslēgumu Tips: 22, 500x800, komplektā ar sienas stiprinājuma kronšteiniem, noslēgkorķi un atgaisotāju, montāža. </t>
  </si>
  <si>
    <r>
      <t>Siltumenerģijas skaitītāja ar ultraskaņas plūsmas mērītāju, ar pieslēgšanas veidgabaliem montāža Modulis:WMBUS OMS 868,95 MHz. Ar 2 impulsu ieejām, uzstādīšana atpakaļgaitā, barošanas avota veids: baterija: 3,6 V līdzstrāva (1 AA elements), Dn15, qnom= 0.6 m</t>
    </r>
    <r>
      <rPr>
        <vertAlign val="superscript"/>
        <sz val="10"/>
        <color rgb="FF000000"/>
        <rFont val="Arial"/>
        <family val="2"/>
      </rPr>
      <t>3</t>
    </r>
    <r>
      <rPr>
        <sz val="10"/>
        <color indexed="8"/>
        <rFont val="Arial"/>
        <family val="2"/>
      </rPr>
      <t>/st, ekvivalents: "QALCOSONIC E4/E3 DN15 0,6"</t>
    </r>
  </si>
  <si>
    <t>Lodveida krāna Dn20 montāža</t>
  </si>
  <si>
    <t>Lodveida krāna Dn25 montāža</t>
  </si>
  <si>
    <t>Termostatiskās galvas 16- 28 °C montāža, ekvivalents: "Danfoss Aero, 015G4596"</t>
  </si>
  <si>
    <t>Trieciendrošās termostatiskās galvas (kāpņu telpai) montāža, ekvivalents: "Danfoss Aero, 015G4540"</t>
  </si>
  <si>
    <t>No spiediena neatkarīga radiatora termostatiskā vārsta ar iepriekšēju iestatījumu montāža, Dn15, ekvivalents: "Danfoss RA-DV"</t>
  </si>
  <si>
    <r>
      <t>Balansēšanas vārsta (Dn20, kvs=2.5 m</t>
    </r>
    <r>
      <rPr>
        <vertAlign val="superscript"/>
        <sz val="10"/>
        <rFont val="Arial"/>
        <family val="2"/>
      </rPr>
      <t>3</t>
    </r>
    <r>
      <rPr>
        <sz val="10"/>
        <rFont val="Arial"/>
        <family val="2"/>
      </rPr>
      <t>/st)  ar pieslēgšanas veidgabaliem, ar izteces krānu montāža, ekvivalents:  "Danfoss USV-I"</t>
    </r>
  </si>
  <si>
    <r>
      <t>Balansēšanas vārsta (Dn25, kvs=4 m</t>
    </r>
    <r>
      <rPr>
        <vertAlign val="superscript"/>
        <sz val="10"/>
        <rFont val="Arial"/>
        <family val="2"/>
      </rPr>
      <t>3</t>
    </r>
    <r>
      <rPr>
        <sz val="10"/>
        <rFont val="Arial"/>
        <family val="2"/>
      </rPr>
      <t>/st)  ar pieslēgšanas veidgabaliem, ar izteces krānu montāža, ekvivalents:  "Danfoss USV-I"</t>
    </r>
  </si>
  <si>
    <t>Automātiskā atgaisotāja Dn15 montāža</t>
  </si>
  <si>
    <t xml:space="preserve">Izteces krāna Dn15 montāža </t>
  </si>
  <si>
    <t>Oglekļa tērauda presējamās caurules d35x1.5 ar cinka pārklājumu montāža, ekvivalents: "KAN-therm Steel"</t>
  </si>
  <si>
    <t>Oglekļa tērauda presējamās caurules d42x1.5 ar cinka pārklājumu montāža, ekvivalents: "KAN-therm Steel"</t>
  </si>
  <si>
    <t>Oglekļa tērauda presējamās caurules d54x1.5 ar cinka pārklājumu montāža, ekvivalents: "KAN-therm Steel"</t>
  </si>
  <si>
    <t>Veidgabalu (apmēram 2700 gb.) d18x1.2 montāža</t>
  </si>
  <si>
    <t>Veidgabalu (apmēram 80 gb.) d22x1.5 montāža</t>
  </si>
  <si>
    <t>Veidgabalu (apmēram 70 gb.) d28x1.5 montāža</t>
  </si>
  <si>
    <t>Veidgabalu (apmēram 20 gb.) d35x1.5 montāža</t>
  </si>
  <si>
    <t>Veidgabalu (apmēram 22 gb.) d42x1.5 montāža</t>
  </si>
  <si>
    <t>2.29</t>
  </si>
  <si>
    <t>Veidgabalu (apmēram 10 gb.) d54x1.5 montāža, t.s. pieslēgšana siltummezglā</t>
  </si>
  <si>
    <t>2.30</t>
  </si>
  <si>
    <t>2.31</t>
  </si>
  <si>
    <t>2.32</t>
  </si>
  <si>
    <t>Minvates cilindru izolācijas d22, b= 20 mm montāža, ekvivalents: "PAROC Section AluCoat T"</t>
  </si>
  <si>
    <t>2.33</t>
  </si>
  <si>
    <t>Minvates cilindru izolācijas (pagrabā) d22, b= 40 mm montāža, ekvivalents: "PAROC Section AluCoat T"</t>
  </si>
  <si>
    <t>2.34</t>
  </si>
  <si>
    <t>Minvates cilindru izolācijas d28, b= 20 mm montāža, ekvivalents: "PAROC Section AluCoat T"</t>
  </si>
  <si>
    <t>2.35</t>
  </si>
  <si>
    <t>2.36</t>
  </si>
  <si>
    <t>Minvates cilindru izolācijas (pagrabā) d35, b= 40 mm montāža, ekvivalents: "PAROC Section AluCoat T"</t>
  </si>
  <si>
    <t>2.37</t>
  </si>
  <si>
    <t>Minvates cilindru izolācijas (pagrabā) d42, b= 40 mm montāža, ekvivalents: "PAROC Section AluCoat T"</t>
  </si>
  <si>
    <t>2.38</t>
  </si>
  <si>
    <t>Minvates cilindru izolācijas (siltummezglā) d54, b= 40 mm montāža, ekvivalents: "PAROC Section AluCoat T"</t>
  </si>
  <si>
    <t>2.39</t>
  </si>
  <si>
    <t xml:space="preserve">PVC pārklājuma (pagrabā) ierīkošana, ekvivalents: "PAROC PVC Grey" </t>
  </si>
  <si>
    <t>2.40</t>
  </si>
  <si>
    <t>Datu uztvērēja 230 V, 4..12 W, 4G stacionārai datu sistēmai motāža (2. ieejā)</t>
  </si>
  <si>
    <t>Atkārtotāja 230 V, 4..12 W stacionārai datu sistēmai motāža (1., 3., 4. ieejās)</t>
  </si>
  <si>
    <t>Sistēmas programēšana un ieregulēšana, programmnodrošinājums datoram attalinātai datu nolasīšanai (saskaņot ar SIA "Madonas namsaimnieks")</t>
  </si>
  <si>
    <t>Palīgdarbi</t>
  </si>
  <si>
    <t>Esošo konvektoru demontāža</t>
  </si>
  <si>
    <t>Apšuvuma (dekoratīvas apdares, ģispškartona, flīžu) demontāža</t>
  </si>
  <si>
    <t>Atslēgas procesoram uzstādīšana, ekvivalents: "Danfoss A376"</t>
  </si>
  <si>
    <t>Automātiskā atgaisotāja DN15 PN16 montāža</t>
  </si>
  <si>
    <t>Pieslēgšana esošai siltumtrasei DN65</t>
  </si>
  <si>
    <r>
      <t>Divceļu sēžas vārsts ar pieslēgšanas veidgabaliem DN25, PN16, q= 4,21 m</t>
    </r>
    <r>
      <rPr>
        <vertAlign val="superscript"/>
        <sz val="10"/>
        <rFont val="Arial"/>
        <family val="2"/>
      </rPr>
      <t>3</t>
    </r>
    <r>
      <rPr>
        <sz val="10"/>
        <rFont val="Arial"/>
        <family val="2"/>
      </rPr>
      <t>/st; kvs= 6,3 m</t>
    </r>
    <r>
      <rPr>
        <vertAlign val="superscript"/>
        <sz val="10"/>
        <rFont val="Arial"/>
        <family val="2"/>
      </rPr>
      <t>3</t>
    </r>
    <r>
      <rPr>
        <sz val="10"/>
        <rFont val="Arial"/>
        <family val="2"/>
      </rPr>
      <t>/st; virzuļa gājiens: 5 mm montāža, ekvivalents: "Danfoss VM2"</t>
    </r>
  </si>
  <si>
    <t>Pretplūsmas lodēta plākšņu siltummaiņa (Q= 120 kW) siltumnesējs: ūdens/ūdens, temperatūras: prim. kontūrā 80/55 °С; sekund. kontūrā 50/70 °С montāža, ekvivalents: "XB12H-1-90"</t>
  </si>
  <si>
    <t>Cirkulācijas sūknis ar plūsmas ierobežošanas funkciju un adaptīvo frekvences regulēšanu (q= 5,25 m/st; H= 6 m ūd. st., 1 x 230 V), siltumnesēju: ūdens 50 °С montāža, ekvivalents: "Grundfoss MAGNA3 32-100"</t>
  </si>
  <si>
    <t>Izplēšanas trauka V= 100 l; 6 bar; Piest= 1,5 bar montāža, ekvivalents: "Reflex NG100/6"</t>
  </si>
  <si>
    <t>Kappes ventīļa DN25 montāža</t>
  </si>
  <si>
    <t>Drošības vārsta DN15 6 bar montāža</t>
  </si>
  <si>
    <t>Spiediena reduktora ar manometru DN15, 1,5…6 bar montāža, ekvivalents: "Honeywell"</t>
  </si>
  <si>
    <t>Pretvārsta DN15 montāža</t>
  </si>
  <si>
    <t>Filtra DN15 montāža</t>
  </si>
  <si>
    <r>
      <t>Divceļu sēžas vārsta ar pieslēgšanas veidgabaliem DN25 PN16, q= 7,02 m</t>
    </r>
    <r>
      <rPr>
        <vertAlign val="superscript"/>
        <sz val="10"/>
        <rFont val="Arial"/>
        <family val="2"/>
      </rPr>
      <t>3</t>
    </r>
    <r>
      <rPr>
        <sz val="10"/>
        <rFont val="Arial"/>
        <family val="2"/>
      </rPr>
      <t>/st; kvs= 10 m</t>
    </r>
    <r>
      <rPr>
        <vertAlign val="superscript"/>
        <sz val="10"/>
        <rFont val="Arial"/>
        <family val="2"/>
      </rPr>
      <t>3</t>
    </r>
    <r>
      <rPr>
        <sz val="10"/>
        <rFont val="Arial"/>
        <family val="2"/>
      </rPr>
      <t>/st; dp= 0,49 bar; virzuļa gājiens: 10 mm montāža, ekvivalents: "Danfoss VRG2"</t>
    </r>
  </si>
  <si>
    <t>Lodveida krāna DN50 PN16 montāža</t>
  </si>
  <si>
    <t>Pretplūsmas lodētais plākšņu siltummainis (Q= 200 kW) siltumnesējs: ūdens/ūdens, temperatūras: prim. kontūrā 70/45 °С; sekund. kontūrā 5/55 °С; montāža, ekvivalents: "XB12L-1-60  CoResist". Lodēšanas materiāls: CoResist</t>
  </si>
  <si>
    <r>
      <t>Cirkulācijas sūkņa no nerūsējoša tērauda korpusa (q=1.03 m</t>
    </r>
    <r>
      <rPr>
        <vertAlign val="superscript"/>
        <sz val="10"/>
        <rFont val="Arial"/>
        <family val="2"/>
      </rPr>
      <t>3</t>
    </r>
    <r>
      <rPr>
        <sz val="10"/>
        <rFont val="Arial"/>
        <family val="2"/>
      </rPr>
      <t>/st, H= 5 m., 1 x 230 V) montāža, ekvivalents: "Grundfoss Alpha 2 25-80N 180"</t>
    </r>
  </si>
  <si>
    <t>Lodveida krāna DN40 montāža</t>
  </si>
  <si>
    <t>Lodveida krāna DN 25, nerūs. tērauda, bronzas vai misiņa, vītņu montāža</t>
  </si>
  <si>
    <t>Lodveida krāna DN40, nerūs. tērauda, bronzas vai misiņa, vītņu montāža</t>
  </si>
  <si>
    <t>Pretvārsta DN25, nerūs. tērauda, bronzas vai misiņa, vītņu montāža</t>
  </si>
  <si>
    <t>Pretvārsta DN40, metināta vai vītņu montāža</t>
  </si>
  <si>
    <t>Filtra DN25, vītņu,  nerūs. tērauda, bronzas vai misiņa, sietiņš: 0.8 mm, nerūsējošā tērauda montāža</t>
  </si>
  <si>
    <t>Filtra DN40, sietiņš: 0.8 mm, nerūsējošā tērauda montāža</t>
  </si>
  <si>
    <t>Manometra trīsceļu vārsts DN15,  nerūs. tērauda, bronzas vai misiņa, vītņu montāža</t>
  </si>
  <si>
    <t>Bimetāliskā termometra 0-100 °С montāža</t>
  </si>
  <si>
    <t>Pieslēgšana ūdensapgādes sistēmai DN25xd32</t>
  </si>
  <si>
    <t>Pieslēgšana ūdensapgādes sistēmai DN40xd50</t>
  </si>
  <si>
    <t>Metāla caurule, tērauda melna 1 1/4" (DN32), montāža, ieskaitot veidgabalus</t>
  </si>
  <si>
    <t>PP-R kausējamā caurule ar alumīnija vai stikla šķiedras armējošo slāni, ieskaitot veidgabalus d20 un 1/2"</t>
  </si>
  <si>
    <t>PP-R kausējamā caurule ar alumīnija vai stikla šķiedras armējošo slāni, ieskaitot veidgabalus d32 un 1"</t>
  </si>
  <si>
    <t>PP-R kausējamā caurule ar alumīnija vai stikla šķiedras armējošo slāni, ieskaitot veidgabalus d50 un 1 1/2"</t>
  </si>
  <si>
    <t>PP-R kausējamā caurule, ieskaitot veidgabalus d25 un 3/4" (izplēšanas traukam)</t>
  </si>
  <si>
    <t>PP-R kausējamā caurule, ieskaitot veidgabalus d50 un 1 1/2"</t>
  </si>
  <si>
    <t>Cauruļvadu DN32 stiprinājumi</t>
  </si>
  <si>
    <t>7.21</t>
  </si>
  <si>
    <t>Cauruļvadu d32 stiprinājumi</t>
  </si>
  <si>
    <t>7.22</t>
  </si>
  <si>
    <t>Cauruļvadu d50 stiprinājumi</t>
  </si>
  <si>
    <t>7.23</t>
  </si>
  <si>
    <t xml:space="preserve">Cauruļvadu izolācija ar minvates cilindriem d54; b=40 mm, ekvivalents: "PAROC Section AluCoat T" </t>
  </si>
  <si>
    <t>Iekšējais aukstā ūdens ūdensvads U1</t>
  </si>
  <si>
    <t>Pieslēgums aukstā ūdens esoš. sistēmai, tajā skaitā:  -universala savienojuma uzmava d50x(D63x6,0) - 1.gb.</t>
  </si>
  <si>
    <t>Pieslēgums aukstā ūdens esoš. sistēmai (dzīvoklis), tajā skaitā:  -universala savienojuma uzmava d15x(D20x2,25) - 1.gb.</t>
  </si>
  <si>
    <t>Ūdensvada caurule, daudzslāņu Pex-Alu-Pex, D50x4,5mm, montāža pie starpstāvu pārseguma, sienām vai sienas ar montāžas skavām</t>
  </si>
  <si>
    <t>Ūdensvada caurule, daudzslāņu Pex-Alu-Pex, D40x4,0mm, montāža pie starpstāvu pārseguma, sienām vai sienas ar montāžas skavām</t>
  </si>
  <si>
    <t>Ūdensvada caurule, daudzslāņu Pex-Alu-Pex, D32x3,0mm, montāža pie starpstāvu pārseguma, sienām vai sienas ar montāžas skavām</t>
  </si>
  <si>
    <t>Ūdensvada caurule, daudzslāņu Pex-Alu-Pex, D20x2,25mm, montāža pie starpstāvu pārseguma, sienām vai sienas ar montāžas skavām</t>
  </si>
  <si>
    <t>Pretkondensāta izolācijas δ=13mm D20x2,25 caurulei montāža</t>
  </si>
  <si>
    <r>
      <t>Aukstā ūdens vienstrūklas, turbīnveida ūdens patēriņa skaitītāja, DN15, Q=2.5 m</t>
    </r>
    <r>
      <rPr>
        <vertAlign val="superscript"/>
        <sz val="10"/>
        <rFont val="Arial"/>
        <family val="2"/>
      </rPr>
      <t>3</t>
    </r>
    <r>
      <rPr>
        <sz val="10"/>
        <rFont val="Arial"/>
        <family val="2"/>
      </rPr>
      <t>/h, ar radio moduli Smart TOP bezvadu raidītāju montāža. Komplektā paredzēt atpakaļgaitas vārstu starp ūdens skaitītāju un uzglai, numurētas plombas, plombējamu filtru pirms ūdens skaitītāja.</t>
    </r>
  </si>
  <si>
    <t>Lodveida ventīļa Dn15 mm, PN16 montāža</t>
  </si>
  <si>
    <t>Cinkota tērauda ūdensvada caurules Dn15, ar fasona daļām ar izvietojumu pa ēkas konstrukcijām montāža</t>
  </si>
  <si>
    <t>Uzmavu pārejas no tērauda uz PE Dn15x(D20x2,25) montāža</t>
  </si>
  <si>
    <t>Cinkota tērauda līkuma 90 º Dn15, PN16 montāža</t>
  </si>
  <si>
    <t>Trejgabala ar pāreju Pex-Alu-Pex, D40x32x40, PN10 montāža</t>
  </si>
  <si>
    <t>Trejgabala ar pāreju Pex-Alu-Pex, D32x20x32, PN10 montāža</t>
  </si>
  <si>
    <t>1.25</t>
  </si>
  <si>
    <t>Līkuma 90 grādi Pex-Alu-Pex, D32, PN10 montāža</t>
  </si>
  <si>
    <t>1.26</t>
  </si>
  <si>
    <t>Līkuma 90 grādi Pex-Alu-Pex, D20, PN10 montāža</t>
  </si>
  <si>
    <t>1.27</t>
  </si>
  <si>
    <t>1.28</t>
  </si>
  <si>
    <t>1.29</t>
  </si>
  <si>
    <t>Pārejas savienojuma Pex-Alu-Pex, D32x20, PN10 montāža</t>
  </si>
  <si>
    <t>1.30</t>
  </si>
  <si>
    <t>Savienojums ar vītni Pex-Alu-Pex, D50x1 1/2", PN10 montāža</t>
  </si>
  <si>
    <t>1.31</t>
  </si>
  <si>
    <t>Savienojums ar vītni Pex-Alu-Pex, D32x1", PN10 montāža</t>
  </si>
  <si>
    <t>1.32</t>
  </si>
  <si>
    <t>Lodveida ventilis, misiņa, PN16, Dn40mm, ar montāžu</t>
  </si>
  <si>
    <t>1.33</t>
  </si>
  <si>
    <t>Lodveida ventilis, misiņa, PN16, Dn25mm, ar montāžu</t>
  </si>
  <si>
    <t>1.34</t>
  </si>
  <si>
    <t xml:space="preserve">Iztūksošanas krāns, PN16, Dn15, ar montāžu </t>
  </si>
  <si>
    <t>1.35</t>
  </si>
  <si>
    <t xml:space="preserve">Ugunsizturīga aizsargčaula aizsardzībai D32x3,0 caurulei (ugunsizturība ne zemāka par EI 30), ar montāžu  </t>
  </si>
  <si>
    <t>1.36</t>
  </si>
  <si>
    <t>Palīgmateriāli U1 sistēmas montāžai - skrūves, blīves, stiprinājumi utt.</t>
  </si>
  <si>
    <t>1.37</t>
  </si>
  <si>
    <t>Sistēmas hidrauliskā pārbaude un dezinfekcija</t>
  </si>
  <si>
    <t>1.38</t>
  </si>
  <si>
    <t>Esoša aukstā ūdensvada caurules demontāža un utilizēšana</t>
  </si>
  <si>
    <t>Iekšējais karstā ūdens ūdensvads T3</t>
  </si>
  <si>
    <t>Pieslēgums karstā ūdens esoš. sistēmai (dzīvoklis), tajā skaitā:  -universala savienojuma uzmava d15x(D20x2,25) - 1.gb.</t>
  </si>
  <si>
    <t>Pieslēgums karstā ūdens esoš. sistēmai (dvieļu žāvētājs), tajā skaitā:  -pāreja PE/met. Dn25x(D32x3,0) - 2.gb.</t>
  </si>
  <si>
    <t>Ūdensvada caurule, daudzslāņu Pex-Alu-Pex, D25x2,5mm,  montāža pie starpstāvu pārseguma, sienām vai sienas ar montāžas skavām</t>
  </si>
  <si>
    <t>Ūdensvada caurule, daudzslāņu Pex-Alu-Pex, D20x2,25mm,  montāža pie starpstāvu pārseguma, sienām vai sienas ar montāžas skavām</t>
  </si>
  <si>
    <t>Karstā ūdens cauruļvadu akmens vates cauruļvadu siltumizolācijas, λD [W/mK]≤0.037 (50°C), siltumizolācija caurulei δ=50mm D50x4,5 ar iebūvi</t>
  </si>
  <si>
    <t>Karstā ūdens cauruļvadu akmens vates cauruļvadu siltumizolācijas, λD [W/mK]≤0.037 (50°C), siltumizolācija caurulei δ=40mm D40x4,0 ar iebūvi</t>
  </si>
  <si>
    <t>Karstā ūdens cauruļvadu akmens vates cauruļvadu siltumizolācijas, λD [W/mK]≤0.037 (50°C), siltumizolācija caurulei δ=32mm D32x3,0 ar iebūvi</t>
  </si>
  <si>
    <t>Karstā ūdens cauruļvadu akmens vates cauruļvadu siltumizolācijas, λD [W/mK]≤0.037 (50°C), siltumizolācija caurulei δ=30mm D25x2,5 ar iebūvi</t>
  </si>
  <si>
    <t>Karstā ūdens cauruļvadu akmens vates cauruļvadu siltumizolācijas, λD [W/mK]≤0.037 (50°C), siltumizolācija caurulei δ=20mm D20x2,25 ar iebūvi</t>
  </si>
  <si>
    <r>
      <t>Karstā ūdens vienstrūklas, turbīnveida ūdens patēriņa skaitītāja, DN15, Q=2.5 m</t>
    </r>
    <r>
      <rPr>
        <vertAlign val="superscript"/>
        <sz val="10"/>
        <rFont val="Arial"/>
        <family val="2"/>
      </rPr>
      <t>3</t>
    </r>
    <r>
      <rPr>
        <sz val="10"/>
        <rFont val="Arial"/>
        <family val="2"/>
      </rPr>
      <t>/h, ar radio moduli Smart TOP bezvadu raidītāju montāža. Komplektā paredzēt atpakaļgaitas vārstu starp ūdens skaitītāju un uzglai, numurētas plombas, plombējamu filtru pirms ūdens skaitītāja.</t>
    </r>
  </si>
  <si>
    <t>Nerūsējošā tērauda ūdensvada caurules Dn15, ar fasona daļām ar izvietojumu pa ēkas konstrukcijām montāža</t>
  </si>
  <si>
    <t>Nerūsējoša tērauda līkuma 90 º Dn15, PN16 montāža</t>
  </si>
  <si>
    <t>Trejgabala Pex-Alu-Pex, D50, PN10 montāža</t>
  </si>
  <si>
    <t>Trejgabala Pex-Alu-Pex, D25, PN10 montāža</t>
  </si>
  <si>
    <t>Trejgabala ar pāreju Pex-Alu-Pex, D40x32x32, PN10 montāža</t>
  </si>
  <si>
    <t>Pārejas savienojuma Pex-Alu-Pex, D50x40, PN10 montāža</t>
  </si>
  <si>
    <t>Pārejas savienojuma Pex-Alu-Pex, D32x25, PN10 montāža</t>
  </si>
  <si>
    <t>Pārejas savienojuma Pex-Alu-Pex, D25x20, PN10 montāža</t>
  </si>
  <si>
    <t xml:space="preserve">Iztūksošanas krāns,  PN16, Dn15, ar montāžu </t>
  </si>
  <si>
    <t>Automātiskā atgaisotāja Dn15, PN16 montāža</t>
  </si>
  <si>
    <t>Pieslēgums karstā ūdens sagatavošanas sistēmai</t>
  </si>
  <si>
    <t>Palīgmateriāli T3 sistēmas montāžai - skrūves, blīves, stiprinājumi utt.</t>
  </si>
  <si>
    <t>Esoša karstā ūdensvada caurules demontāža un utilizēšana</t>
  </si>
  <si>
    <t>Iekšējais karstā ūdens cirkulācijas ūdensvads T4</t>
  </si>
  <si>
    <t>Karstā ūdens cirkulācijas cauruļvadu akmens vates cauruļvadu siltumizolācijas, λD [W/mK]≤0.037 (50°C), siltumizolācija caurulei δ=40mm D32x3,0 ar iebūvi (neapkurināmās telpās)</t>
  </si>
  <si>
    <t>Karstā ūdens cirkulācijas cauruļvadu akmens vates cauruļvadu siltumizolācijas, λD [W/mK]≤0.037 (50°C), siltumizolācija caurulei δ=20mm D25x2,5 ar iebūvi (stāvvads)</t>
  </si>
  <si>
    <t>Trejgabala ar pāreju Pex-Alu-Pex, D25x32x25, PN10 montāža</t>
  </si>
  <si>
    <t>Līkuma 90 grādi Pex-Alu-Pex, D25, PN10 montāža</t>
  </si>
  <si>
    <t>Lodveida ventilis, misiņa, PN16, Dn20mm, ar montāžu</t>
  </si>
  <si>
    <t>Pretvārsta Dn25, PN16 montāža</t>
  </si>
  <si>
    <t>Cirkulācijas balansēšanas vārsta montāža (Danfoss TBV-MTCV-A DN-20 vai ekvivalents)</t>
  </si>
  <si>
    <t>Ugunsizturīga aizsargčaula aizsardzībai D25x2,5 caurulei (ugunsizturība ne zemāka par EI 30), ar montāžu</t>
  </si>
  <si>
    <t>Palīgmateriāli T4 sistēmas montāžai - skrūves, blīves, stiprinājumi utt.</t>
  </si>
  <si>
    <t>3.17</t>
  </si>
  <si>
    <t>Esoša karstā ūdensvada cirkulācijas caurules demontāža un utilizēšana</t>
  </si>
  <si>
    <t>Iekšēja kanalizācijas sistēma K1</t>
  </si>
  <si>
    <t>Pieslēgums kanalizācijas cauruļvadu esoš. sistēmai d100, tajā skaitā: -savienojoša uzmava  d100xDn100 - 1.gb.</t>
  </si>
  <si>
    <t xml:space="preserve">Pieslēgums kanalizācijas cauruļvadu esoš. sistēmai d100 (dzīvoklis), tajā skaitā: -savienojoša uzmava  d100xDn100 - 1.gb. </t>
  </si>
  <si>
    <t>Kanalizācijas caurule PVC iekšējiem tīkliem, Dn100mm , uzmavu ar iebūvi šahtā (jaunizbūvēta) stiprinot pie sienas ar stiprinājuma kronšteiniem</t>
  </si>
  <si>
    <t>Kanalizācijas caurule PVC iekšējiem tīkliem, Dn100mm , uzmavu ar iebūvi stiprinot pie sienas ar stiprinājuma kronšteiniem</t>
  </si>
  <si>
    <t>Ventilācijas stāvvada Dn100 ventilācijas mezgls 0,3m virs jumta līmeņa (tipveida, jumta krāsā) ar montāžu</t>
  </si>
  <si>
    <t>Revīzija PVC 90°, Dn100/100 uzmavu tipa, slēdzama, ar iebūvi</t>
  </si>
  <si>
    <t>Servisa lūkas 200x200mm, metāla, slēdzama, iebūvējama sienā vai aizsargkārbā revīziju apkopei, ar montāžu</t>
  </si>
  <si>
    <t>PVC korķis Dn100, ar montāžu</t>
  </si>
  <si>
    <t>Ugunsizturīga aizsargčaula aizsardzībai Dn100 caurulei (ugunsizturība ne zemāka par EI 30) , ar montāžu</t>
  </si>
  <si>
    <t>Kanalizācijas PVC Trejgabala 45°, Dn100/100/100 montāža</t>
  </si>
  <si>
    <t>Kanalizācijas PVC līkuma 45°, Dn100 montāža</t>
  </si>
  <si>
    <t>Palīgmateriāli K1 sistēmas montāžai</t>
  </si>
  <si>
    <t>Sistēmas skalošana</t>
  </si>
  <si>
    <t>Esošas kanalizācijas caurules demontāža un utilizēšana</t>
  </si>
  <si>
    <t>Iekšēja kanalizācijas sistēma K4 (no apkures sistēmas)</t>
  </si>
  <si>
    <t>Kanalizācijas PVC gala noslēgts uz caurules Dn100, ar montāžu</t>
  </si>
  <si>
    <t>Palīgmateriāli K4 sistēmas montāžai</t>
  </si>
  <si>
    <t>Esošo pagraba instalācijas EL sadalņu demontāža un utilizācija</t>
  </si>
  <si>
    <t>Vienpolīgs pārslēdzis. slēdzis (230V, 10A, IP44, V/A) ar montāžu</t>
  </si>
  <si>
    <t>Vienvietīga elektriskā sienas kontakta (230V, 16A, IP20, V/A)  ar bērnu drošību un zemējumu montāža</t>
  </si>
  <si>
    <t>LED virs apmetuma gaismeklis prožektora tipa, 3000K/2200Lm/17W/Ra 0.8/IP 65 pelēka korpusa krāsa - aprēķinu modelis FL 20 SN P 17W 2K4LM 830 PS SY100 (GA-1 vai ekvivalnets veicot jaunu apgaismes aprēķinu) ar montāžu, iesk. stiprinājumus u.c. montāžas materiālus</t>
  </si>
  <si>
    <t>LED virs apmetuma gaismeklis plafona tipa, 3000K/2160Lm/18W/Ra 0.8/IP 65  pelēka korpsua krāsa -  aprēķinu modelis BLKH RD SEN 300 P 18W CPS BK (GA-2 vai ekvivalnets veicot jaunu apgaismes aprēķinu) ar montāžu, iesk. stiprinājumus u.c. montāžas materiālus</t>
  </si>
  <si>
    <t>Kustību  sensora (montējams pie sienas) - 360°, IP44 darbības rādiuss vismaz 8 m, melna vai tumši pelēka korpusa krāsa, iekštelpu montāža</t>
  </si>
  <si>
    <t>Kustību  sensora (montējams pie sienas) - 360°, IP54 darbības rādiuss vismaz 8 m, melna vai tumši pelēka korpusa krāsa, ārtelpu montāža</t>
  </si>
  <si>
    <t>Plastmasas uhalogēnu nesaturoša nozarkārbu IP54-65 komplketā ar spailēm montāža</t>
  </si>
  <si>
    <t xml:space="preserve">Kabeļu plaukta perforēta tipa montāža, izmērs 60x300mm, 0.2 kN/m uz 1.5m distanci, cinkota korozijas klase C-2, komplektā ar stiprinājumiem, savienojumiem, pagriezieniem </t>
  </si>
  <si>
    <t>Kabeļa ar vara dzīslām šķērsgr. 3x1.5mm² montāža (minimālais Cca-s1,d1,a1 ugunsrekacijas klases tips vai ar labākiem parametriem)</t>
  </si>
  <si>
    <t>Kabeļa ar vara dzīslām šķērsgr. 4x1.5mm² montāža (minimālais Cca-s1,d1,a1 ugunsrekacijas klases tips vai ar labākiem parametriem)</t>
  </si>
  <si>
    <t>Dzelteni-zaļa kabeļa ar vara dzīslām šķērsgr. 1x50mm² montāža, H07V-K tips vai analogs</t>
  </si>
  <si>
    <t>Mērījuma savienojuma ar montāžas kārbu montāža</t>
  </si>
  <si>
    <t>Zemējuma apaļvads tērauds  Rd10 PVC pelēkā  ar turētājiem pie sienas montāža</t>
  </si>
  <si>
    <t>Gāzesvada zemējuma izveidošana</t>
  </si>
  <si>
    <t>Objekta nosaukums: "Daudzdzīvokļu dzīvojamās mājas energoefektivitātes paaugstināšanas pasākumi", Raiņa iela 39, Madona, Madonas nov, LV-4801.</t>
  </si>
  <si>
    <t>Objekta adrese: Raiņa iela 39, Madona, Madonas nov., LV-4801.</t>
  </si>
  <si>
    <t>Betona tekņu demontāža un utilizācija</t>
  </si>
  <si>
    <t>Esošo skārda palodžu demontāža un utilizācija</t>
  </si>
  <si>
    <t>Esošo balkonu vairogu demontāža un utilizācija</t>
  </si>
  <si>
    <t>Esošo ieejas jumtiņu seguma demontāža un utilizācija</t>
  </si>
  <si>
    <t>Esošo jumta parapetu skārda nosegelementu demontāža un utilizācija</t>
  </si>
  <si>
    <t>Esošā bēniņu grīdas uzbēruma/ vieglbetona siltumizolācijas slāņa (~150 mm) demontāža un utilizācija</t>
  </si>
  <si>
    <t>Esošās AS"Sadales tīkli" sadalnes pārcelšana saskaņā ar izdotajiem nosacījumiem</t>
  </si>
  <si>
    <t>Esošo SIA "Latvijas propāna gāze" tīklu pārcelšana saskaņā ar tehnisko noteikumu 27.05.2025. Nr.26 2.punktu</t>
  </si>
  <si>
    <t>Esošo PVC balkona loga/durvju bloka saaudzīga demontāža, iznešana ārsienas paneļa līmenī un montāža pilnā komplektācijā (L-2*), iekļaujot visus nepieciešamos materiālus</t>
  </si>
  <si>
    <t>Esošo PVC loga bloka 1250X1400mm saaudzīga demontāža, iznešana ārsienas paneļa līmenī un montāža pilnā komplektācijā (L-3), iekļaujot visus nepieciešamos materiālus</t>
  </si>
  <si>
    <t>JL-1, metāla konstrukcijas jumta lūkas 800x600mm montāža pilnā komplektācijā, iekļaujot visus nepieciešamos materiālus</t>
  </si>
  <si>
    <t xml:space="preserve">BL-1, siltinātas, ugunsdrošas EI30 metāla konstrukcijas atveramas lūkas 800x600mm montāža pilnā komplektācijā, iekļaujot visus nepieciešamos materiālus. </t>
  </si>
  <si>
    <t>Siltināta, ugunsdroša EI30 metāla konstrukcijas atverama lūka ar divām vērtnēm. Aprīkota ar virām, blīvgumijām, pneimatisko atvērēju/aizvērēju, slēdzeni, rokturiem no abām pusēm. Lūkas bloka konstrukcijas kopējais siltumcaurlaidības koeficients U ≤ 1.6 W/m²×K. Lūkas un furnitūras tonis - RAL7047</t>
  </si>
  <si>
    <t>Siltinātas vienviru alumīnija konstrukcijas durvis ar laminētu stiklojumu un pildiņu. Paredzētas lielas noslodzes lietošanai. Durvju konstrukcijas kopējais siltumcaurlaidības koeficients U ≤ 1.6 W/m²×K. Durvis aprīkotas ar blīvgumijām, eņģēm, rokturiem no abām pusēm, aprīkotas ar pašaizvēršanās mehānismu un atduri. Tonis - RAL7024. Labā vērtne.</t>
  </si>
  <si>
    <t>Siltinātas vienviru alumīnija konstrukcijas durvis ar pildiņu. Paredzētas lielas noslodzes lietošanai. Durvju konstrukcijas kopējais siltumcaurlaidības koeficients U ≤ 1.6 W/m²×K. Durvis aprīkotas ar blīvgumijām, eņģēm, slēdzeni, rokturiem no abām pusēm, aprīkotas ar pašaizvēršanās mehānismu un atduri. Tonis - RAL 7024. Kreisā vērtne.</t>
  </si>
  <si>
    <t>D-3, PVC konstrukcijas vienviru durvju bloku ar laminētu stiklojumu un pildiņu 1000x2100mm montāža pilnā komplektācijā, iekļaujot visus nepieciešamos materiālus</t>
  </si>
  <si>
    <t>Vienviru PVC konstrukcijas durvis ar laminētu stiklojumu (caurredzams), pildiņu. Durvis aprīkotas ar blīvgumijām, eņģēm, rokturiem no abām pusēm, aprīkotas ar pašaizvēršanās mehānismu un atduri. Paredzētas lielai noslodzei.Tonis - RAL 7024. Labā vērtne</t>
  </si>
  <si>
    <t>Logu, balkonu logu/durvju bloku, durvju iekšējo aiļu malu siltināšana ar PAROC LINIO 15, λD=0,037 W/mK, b=20 mm, vai ekvivalents un apšūšana ar ģipškartona loksnēm GKBI,12.5 mm pa metāla karkasu,  iekļaujot visus nepieciešamos pamatmateriālus un palīgmateriālus (stiprinājumi, blīvējums pa loga/durvju perimetru, neitrāls silikons Makroflex NA109, bezkrāsains, stūra zemapmetuma profils  (1075 m) un ctt.)</t>
  </si>
  <si>
    <t>špakteļmasa, virsmas izlīdzināšanai</t>
  </si>
  <si>
    <t>siltumizolācija PAROC BLT 9 (λd&lt;=0.041 W/mK),  t=300 mm pēc rukuma vai ekvivalents, ieskaitot vates slīpinājumu pa perimetru un ventilācijas šahtu izvadiem</t>
  </si>
  <si>
    <t>Pretvēja membrānas ieklāšana ar uzlocēm  vertikālajām virsmām</t>
  </si>
  <si>
    <t xml:space="preserve">Metāla revīzijas lūkas 200x200 mm izbūve šahtā S1, atrašanās augstumu precizēt būvdarbu laikā, iesk. montāžas materiālus </t>
  </si>
  <si>
    <t>Jumta lūku atvērumu izbūve</t>
  </si>
  <si>
    <t>Jumta lūku atvērumu 800x1000mmx3gb. atvērumu izveide ribotajā dzelzsbetona jumta panelī saglabājot esošās armatūras stiegras 100mm uzlocījumam, iesk. būvgružu utilizāciju</t>
  </si>
  <si>
    <t>Jumta lūkas bortu h=300mm, b=100mm izbūve</t>
  </si>
  <si>
    <t>stiegrojums d10mm, B500B</t>
  </si>
  <si>
    <t>betons C25/30</t>
  </si>
  <si>
    <t>Esošo jumta margu atjaunošana</t>
  </si>
  <si>
    <t>Esošo metāla drošības margu h=600mm atjaunošana (iztaisnot, attīrīt no rūsas un apstrādāt ar pretkorozijas līdzekli, krāsot (tonis RAL 8019), ja nepieciešams atjaunot stiprinājumus, nomainīt bojātos elementus)</t>
  </si>
  <si>
    <t>Esošo čuguna lietus ūdens noteku nomaiņa (jumts-pagrabs) kāpņutelpās, iesk. utilizāciju, montāžas materiālus un palīgmateriālus</t>
  </si>
  <si>
    <t>Mitrumizturīga OSB, (250 mm platumā), b=15mm montāža, iesk. stiprinājumus u.c. montāžas materiālus</t>
  </si>
  <si>
    <t>Ieejas jumtiņu dzelzsbetona plātnes attīrīšana, remontēšana, slīpumu veidojošā slāņa atjaunošana, slīpēšana, iesk. montāžas materiālus un palīgmateriālus</t>
  </si>
  <si>
    <t>Siltumizolācijas slāņa izbūve paneļa griestiem un perimetram, minerālās/akmens vates plāksnes λd≤0.036W/m*K, b=100mm, iesk. stiprinājumus u.c. montāžas materiālus</t>
  </si>
  <si>
    <t>Siltumizolācijas slāņa izbūve paneļa jumtam, siltumizolācija PAROC ROS 30 λd≤0.036 W/m*K, b=100mm, iesk. stiprinājumus u.c. montāžas materiālus</t>
  </si>
  <si>
    <t>Siltumizolācijas slāņa izbūve paneļa jumtam, siltumizolācija PAROC ROB 60 λd≤0.038 W/mK, b=20mm, iesk. stiprinājumus u.c. montāžas materiālus</t>
  </si>
  <si>
    <t>Pārejas bortiņa no siltumizolācijas materiāla siltumizolācijas slāņu savienojuma vietā izbūve, iesk. stiprinājumus u.c. montāžas materiālus</t>
  </si>
  <si>
    <t>9.6</t>
  </si>
  <si>
    <t>9.7</t>
  </si>
  <si>
    <t>9.8</t>
  </si>
  <si>
    <t>Skārda lāseņa (200x400mm) montāža pa jumtiņa perimetru, PURAL pārklājums, tonis RAL7024, iesk. stiprinājumus u.c. montāžas materiālus</t>
  </si>
  <si>
    <t>9.9</t>
  </si>
  <si>
    <t>Apakšvirsmas, perimetra gruntēšana Ceresit CT17 vai līdzvērtīgs, armējošā slāņa ieklāšana ar stikla šķiedras sietu 160g/m²</t>
  </si>
  <si>
    <t>9.10</t>
  </si>
  <si>
    <t>Jumtiņa pārseguma plātnes apakšvirsmas, perimetra krāsošana Ceresit CT48 vai ekvivalents, tonis Tikkurila Pro-Grey 1901</t>
  </si>
  <si>
    <t>9.11</t>
  </si>
  <si>
    <t>Metāla apkškarkasa konstrukcijas montāža fasādei, iesk. alumīnija T, L profilus, nerūsējošā tērauda fiksētos (210x140x2mm) un kustīgos (210x70x2mm) kronšteinus, termostarplikas un pašlīmējošo EPDM starpliku, visus materiālus un palīgmateriālus</t>
  </si>
  <si>
    <t>Fasādes karkasa konstrukcijas aizpildīšana ar akmens vates plāksnēm vēdināmām fasādēm ROCKWOOL VENTIROCK F Plus vai ekvivalents, λ≤0.034W/m*K, 150 mm (divu blīvumu akmens vates loksnes ar vēja izolāciju), iesk. stiprinājumus u.c. montāžas materiālus</t>
  </si>
  <si>
    <t>tonis TE40</t>
  </si>
  <si>
    <t>Maināmo logu, balkona logu/durvju, ieejas durvju ailu apdare</t>
  </si>
  <si>
    <t>durvju ailas tonis TE40</t>
  </si>
  <si>
    <t>Alumīnija ailu konstrukcijas montāža ar alumīnija leņķi 50x20x1.8mm iesk. stiprinājumus u.c. montāžas materiālus</t>
  </si>
  <si>
    <t>Skārda lāseņa ~200mm montāža pa balkona perimetru, PURAL pārklājums, tonis RR30, iesk. stiprinājumus u.c. montāžas materiālus</t>
  </si>
  <si>
    <t>Karoga kāta turētāja noņemšana un piestiprināšana atpakaļ pēc darbu pabeigšanas, iesk. stiprinājumus</t>
  </si>
  <si>
    <t>Mājas numurzīmes noņemšana un piestiprināšana  atpakaļ pēc darbu pabeigšanas, iesk. stiprinājumus</t>
  </si>
  <si>
    <t>Pamatu atrakšana pa posmiem, grunti berot atbērtnē, tranšejas platums 1.2 m, dziļums 0.9 m</t>
  </si>
  <si>
    <t xml:space="preserve">Pamatu remonts nokalšanas vietās, plaisu aizdarīšana ~20% no kopējā siltināmā apjoma                        </t>
  </si>
  <si>
    <t>Pamatu sienu virsmas vertikālās bituma hidroizolācija  ierīkošana, Ceresit CP43 vai ekvivalents</t>
  </si>
  <si>
    <t xml:space="preserve">Hidroizolācijas slāņa ierīkošana apmetuma - zemes virsmas savienojuma vietā, zemzemes pamatam </t>
  </si>
  <si>
    <t>Betona bruģa Brikers Prizma 6 Comfort vai ekvivalents (200x100x60mm) apmales 0.6 m platumā, gar ēkas perimetru izbūve, iesk. visus nepieciešamos darbus un materiālus</t>
  </si>
  <si>
    <t>Lietus ūdens akmensmasas teknes (250x1000x100mm) uzstādīšana, iesk. visus materiālus un palīgmateriālus, (L=4500mm, 4gb.)</t>
  </si>
  <si>
    <t>Pamatu aizbēršana ar grunti no atbērtnes, tranšejas platums 1.2 m, dziļums 0.70 m, blietējot pa kārtām ik pēc 30 cm</t>
  </si>
  <si>
    <t>Sienu, griestu krāsojuma noņemšana, būvgružu savākšana un utilizācija</t>
  </si>
  <si>
    <t>Sienu, griestu, logailu apdare ar nobeiguma smalko špakteli Ceresit IN 46 vai līdzvērtīgs, iesk. slīpēšanu</t>
  </si>
  <si>
    <t>Sienu, griestu, logu un durvju ailu krāsošana ar mitruma un nodiluma izturīgu, pusmatētu akrila krāsu iekšdarbiem Tikkurila Lija 20 vai līdzvērtīgs divās kārtās, tonis pēc krāsu pases</t>
  </si>
  <si>
    <t>tonis Tikkurila F466 Parchment</t>
  </si>
  <si>
    <t>Kāpņu, kāpņu telpu, vējtveru grīdu un starpstāvu kāpņu laukumu virsmu sagatavošana - attīrīšana, izdrupušo vietu remonts un izlīdzināšana, iesk. visus nepieciešamos materiālus un palīgmateriālus</t>
  </si>
  <si>
    <t>Ūdensvada caurule, PP-R, D63x5,8mm, montāža pie starpstāvu pārseguma, sienām vai sienas ar montāžas skavām</t>
  </si>
  <si>
    <t>Ūdensvada caurule, PP-R, D50x4,6mm, montāža pie starpstāvu pārseguma, sienām vai sienas ar montāžas skavām</t>
  </si>
  <si>
    <t>Ūdensvada caurule, PP-R, D40x3,7mm, montāža pie starpstāvu pārseguma, sienām vai sienas ar montāžas skavām</t>
  </si>
  <si>
    <t>Ūdensvada caurule, PP-R, D32x2,9mm, montāža pie starpstāvu pārseguma, sienām vai sienas ar montāžas skavām</t>
  </si>
  <si>
    <t>Pretkondensāta izolācijas δ=13mm D63x5,8 caurulei montāža</t>
  </si>
  <si>
    <t>Pretkondensāta izolācijas δ=13mm D50x4,6 caurulei montāža</t>
  </si>
  <si>
    <t>Pretkondensāta izolācijas δ=13mm D40x3,7 caurulei montāža</t>
  </si>
  <si>
    <t>Pretkondensāta izolācijas δ=13mm D32x2,9 caurulei montāža</t>
  </si>
  <si>
    <t>Trejgabala PP-R, D32, PN10 montāža</t>
  </si>
  <si>
    <t>Trejgabala ar pāreju PP-R, D63x50x63, PN10 montāža</t>
  </si>
  <si>
    <t>Trejgabala ar pāreju PP-R, D63x32x63, PN10 montāža</t>
  </si>
  <si>
    <t>Trejgabala ar pāreju PP-R, D50x32x50, PN10 montāža</t>
  </si>
  <si>
    <t>Trejgabala ar pāreju PP-R, D40x32x40, PN10 montāža</t>
  </si>
  <si>
    <t>Trejgabala ar pāreju PP-R, D32x20x32, PN10 montāža</t>
  </si>
  <si>
    <t>Līkuma 90 grādi PP-R, D63, PN10 montāža</t>
  </si>
  <si>
    <t>Līkuma 90 grādi PP-R, D32, PN10 montāža</t>
  </si>
  <si>
    <t>Pārejas savienojuma PP-R, D63x50, PN10 montāža</t>
  </si>
  <si>
    <t>Pārejas savienojuma PP-R, D50x40, PN10 montāža</t>
  </si>
  <si>
    <t>Pārejas savienojuma PP-R, D40x32, PN10 montāža</t>
  </si>
  <si>
    <t>Pārejas savienojuma PP-R, D32x20, PN10 montāža</t>
  </si>
  <si>
    <t>1.39</t>
  </si>
  <si>
    <t>Dvieļu žāvētāja D-32 "U-veida" montāža</t>
  </si>
  <si>
    <t>Ūdensvada caurule, daudzslāņu Pex-Alu-Pex, D25x2,5mm, montāža pie starpstāvu pārseguma, sienām vai sienas ar montāžas skavām</t>
  </si>
  <si>
    <t>Trejgabala Pex-Alu-Pex, D32, PN10 montāža</t>
  </si>
  <si>
    <t>2.41</t>
  </si>
  <si>
    <t>Karstā ūdens cirkulācijas cauruļvadu akmens vates cauruļvadu siltumizolācijas, λD [W/mK]≤0.037 (50°C), siltumizolācija caurulei δ=40mm D25x2,5 ar iebūvi (neapkurināmās telpās)</t>
  </si>
  <si>
    <t>Iekšēja lietus ūdens kanalizācijas sistēma K2</t>
  </si>
  <si>
    <t>Pieslēgums lietus ūdeņu kanalizācijas cauruļvadu esoš. sistēmai d100, tajā skaitā: -savienojoša uzmava  d100xDn100 - 1.gb.</t>
  </si>
  <si>
    <t>Lietus ūdeņu kanalizācijas caurule PVC iekšējiem tīkliem, Dn100mm , uzmavu ar iebūvi šahtā (jaunizbūvēta) stiprinot pie sienas ar stiprinājuma kronšteiniem</t>
  </si>
  <si>
    <t>Lietus ūdeņu kanalizācijas caurule PVC iekšējiem tīkliem, Dn100mm , uzmavu ar iebūvi stiprinot pie sienas ar stiprinājuma kronšteiniem</t>
  </si>
  <si>
    <t>Palīgmateriāli K2 sistēmas montāžai</t>
  </si>
  <si>
    <t>5.12</t>
  </si>
  <si>
    <t>Esošas lietus ūdeņu kanalizācijas caurules demontāža un utilizēšana</t>
  </si>
  <si>
    <t>5.13</t>
  </si>
  <si>
    <t>Kanalizācijas izvada no ēkas izbūve, tajā skaitā:
-caurules fasondaļas uzstādīšana;
-izvada hermetizēšana.</t>
  </si>
  <si>
    <t xml:space="preserve">Grupu sadalne ASS-1.1, inviduāli izgatavojama, metāla korpuss, IP65, kabeļu ievadi un izvadi no apakšas/augšas, komplektā ar komutācijas aparātiem, montejama pie sienas  V/A </t>
  </si>
  <si>
    <t xml:space="preserve">Grupu sadalne ASS-1.2, inviduāli izgatavojama, metāla korpuss, IP65, kabeļu ievadi un izvadi no apakšas/augšas, komplektā ar komutācijas aparātiem, montejama pie sienas  V/A </t>
  </si>
  <si>
    <t>Esošas sadalnes papildus sekcijas izveidošana/komunālā pieslēguma pārslēgšana</t>
  </si>
  <si>
    <t>Esošas sadalnes aprīkošana ar "I+II" klases pārsprieguma aizsardzību (iekļaujot materiālu)</t>
  </si>
  <si>
    <t>Divvietīga elektriskā sienas kontakta (230V, 16A, IP44, V/A)  ar bērnu drošību un zemējumu montāža</t>
  </si>
  <si>
    <t>LED virs apmetuma  gaismekļa lināra tipa L=1200mm, 4000K/2936 Lm/16W/Ra 0.8/IP 66, pelēka korpusa krāsa -  aprēķinu modelis NEPTUN LED COMPACT V2 2600 PC-OPAL E 21 IP66 830 / 1200X72X58 mm (G2 vai ekvivalnets veicot jaunu apgaismes aprēķinu) ar montāžu, iesk. stiprinājumus u.c. montāžas materiālus</t>
  </si>
  <si>
    <t>LED virs apmetuma  gaismeklis lināra tipa L=600mm, 4000K/2624Lm/17W/Ra 0.8/IP 66 pelēka korpsua krāsa -  aprēķinu modelis NEPTUN LED COMPACT V2 2600 PC-FROZEN E 21 IP66 830 / 600x72x58MM (G5 vai ekvivalnets veicot jaunu apgaismes aprēķinu) ar montāžu, iesk. stiprinājumus u.c. montāžas materiālus</t>
  </si>
  <si>
    <t>Kabeļa ar vara dzīslām šķērsgr. 3x2.5 mm²  montāža (minimālais Cca-s1,d1,a1 ugunsrekacijas klases tips vai ar labākiem parametriem)</t>
  </si>
  <si>
    <t>Kabeļa ar vara dzīslām šķērsgr. 5x4 mm² montāža (minimālais Cca-s1,d1,a1 ugunsrekacijas klases tips vai ar labākiem parametriem)</t>
  </si>
  <si>
    <t>Apjomi sastādīti  pamatojoties uz GP, AR, BK daļas rasējumiem.</t>
  </si>
  <si>
    <t>Sagatavošanas darbi Sadales tīkli sadalnes pārcelšanai</t>
  </si>
  <si>
    <t>Kabeļu trepes montāža, W-300 mm, h=60 mm 60x300mm, 0.2 kN/m uz 1.5m distanci, stiprinot pie griestiem, komplektā ar līkumiem, stiprinājumiem, pārejām, balstiem, kabeļa stiprinājumiem u.c. montāžas materiāliem</t>
  </si>
  <si>
    <t>Atvēruma urbšana pamatos ST kabelim</t>
  </si>
  <si>
    <t>Aizsargčaulas OD110 montāža, ēkas pamatu šķērsošanai. L=500 mm un hermetizēšana, iesk. cementa bāzes javu, hermētiķi, hidroizolācijas mastiku u.c palīgmateriālus</t>
  </si>
  <si>
    <t>Apjomi sastādīti  pamatojoties uz AR, BK daļas rasējumiem.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</si>
</sst>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_-* #,##0.00_-;\-* #,##0.00_-;_-* \-??_-;_-@_-"/>
    <numFmt numFmtId="166" formatCode="_(* #,##0.00_);_(* \(#,##0.00\);_(* \-??_);_(@_)"/>
    <numFmt numFmtId="167" formatCode="_-&quot;Ls &quot;* #,##0.00_-;&quot;-Ls &quot;* #,##0.00_-;_-&quot;Ls &quot;* \-??_-;_-@_-"/>
  </numFmts>
  <fonts count="62">
    <font>
      <sz val="11"/>
      <color theme="1"/>
      <name val="Calibri"/>
      <family val="2"/>
      <scheme val="minor"/>
    </font>
    <font>
      <sz val="11"/>
      <color theme="1"/>
      <name val="Calibri"/>
      <family val="2"/>
      <charset val="186"/>
      <scheme val="minor"/>
    </font>
    <font>
      <sz val="11"/>
      <color indexed="8"/>
      <name val="Calibri"/>
      <family val="2"/>
    </font>
    <font>
      <sz val="10"/>
      <name val="Arial"/>
      <family val="2"/>
      <charset val="204"/>
    </font>
    <font>
      <sz val="10"/>
      <name val="Arial"/>
      <family val="2"/>
      <charset val="186"/>
    </font>
    <font>
      <sz val="10"/>
      <name val="Times New Roman"/>
      <family val="1"/>
    </font>
    <font>
      <sz val="10"/>
      <name val="Helv"/>
    </font>
    <font>
      <b/>
      <sz val="10"/>
      <name val="Arial"/>
      <family val="2"/>
      <charset val="204"/>
    </font>
    <font>
      <sz val="10"/>
      <name val="Arial"/>
      <family val="2"/>
      <charset val="186"/>
    </font>
    <font>
      <b/>
      <sz val="10"/>
      <name val="Arial"/>
      <family val="2"/>
      <charset val="186"/>
    </font>
    <font>
      <sz val="10"/>
      <name val="Arial"/>
      <family val="2"/>
    </font>
    <font>
      <sz val="11"/>
      <color indexed="8"/>
      <name val="Calibri"/>
      <family val="2"/>
      <charset val="186"/>
    </font>
    <font>
      <sz val="10"/>
      <name val="Tahoma"/>
      <family val="2"/>
      <charset val="186"/>
    </font>
    <font>
      <sz val="12"/>
      <name val="Courier New"/>
      <family val="3"/>
      <charset val="186"/>
    </font>
    <font>
      <sz val="11"/>
      <color indexed="8"/>
      <name val="Calibri"/>
      <family val="2"/>
      <charset val="204"/>
    </font>
    <font>
      <b/>
      <sz val="10"/>
      <name val="Times New Roman"/>
      <family val="1"/>
      <charset val="204"/>
    </font>
    <font>
      <sz val="11"/>
      <color indexed="9"/>
      <name val="Calibri"/>
      <family val="2"/>
      <charset val="186"/>
    </font>
    <font>
      <b/>
      <sz val="11"/>
      <color indexed="52"/>
      <name val="Calibri"/>
      <family val="2"/>
      <charset val="186"/>
    </font>
    <font>
      <sz val="11"/>
      <color indexed="10"/>
      <name val="Calibri"/>
      <family val="2"/>
      <charset val="186"/>
    </font>
    <font>
      <sz val="11"/>
      <color indexed="62"/>
      <name val="Calibri"/>
      <family val="2"/>
      <charset val="186"/>
    </font>
    <font>
      <b/>
      <sz val="11"/>
      <color indexed="63"/>
      <name val="Calibri"/>
      <family val="2"/>
      <charset val="186"/>
    </font>
    <font>
      <b/>
      <sz val="11"/>
      <color indexed="8"/>
      <name val="Calibri"/>
      <family val="2"/>
      <charset val="186"/>
    </font>
    <font>
      <sz val="11"/>
      <color indexed="17"/>
      <name val="Calibri"/>
      <family val="2"/>
      <charset val="186"/>
    </font>
    <font>
      <sz val="11"/>
      <color indexed="60"/>
      <name val="Calibri"/>
      <family val="2"/>
      <charset val="186"/>
    </font>
    <font>
      <sz val="10"/>
      <name val="MS Sans Serif"/>
      <family val="2"/>
      <charset val="204"/>
    </font>
    <font>
      <sz val="10"/>
      <color indexed="64"/>
      <name val="Arial"/>
      <family val="2"/>
      <charset val="186"/>
    </font>
    <font>
      <b/>
      <sz val="18"/>
      <color indexed="56"/>
      <name val="Cambria"/>
      <family val="2"/>
      <charset val="186"/>
    </font>
    <font>
      <i/>
      <sz val="11"/>
      <color indexed="23"/>
      <name val="Calibri"/>
      <family val="2"/>
      <charset val="186"/>
    </font>
    <font>
      <b/>
      <sz val="11"/>
      <color indexed="9"/>
      <name val="Calibri"/>
      <family val="2"/>
      <charset val="186"/>
    </font>
    <font>
      <sz val="11"/>
      <color indexed="52"/>
      <name val="Calibri"/>
      <family val="2"/>
      <charset val="186"/>
    </font>
    <font>
      <sz val="11"/>
      <color indexed="20"/>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 New Roman"/>
      <family val="1"/>
      <charset val="204"/>
    </font>
    <font>
      <sz val="10"/>
      <name val="Arial Narrow"/>
      <family val="2"/>
      <charset val="186"/>
    </font>
    <font>
      <u/>
      <sz val="10"/>
      <color indexed="12"/>
      <name val="Arial"/>
      <family val="2"/>
    </font>
    <font>
      <sz val="11"/>
      <color indexed="8"/>
      <name val="Arial"/>
      <family val="2"/>
      <charset val="204"/>
    </font>
    <font>
      <sz val="10"/>
      <name val="Arial"/>
      <family val="2"/>
      <charset val="1"/>
    </font>
    <font>
      <b/>
      <i/>
      <u/>
      <sz val="10"/>
      <name val="Arial"/>
      <family val="2"/>
      <charset val="186"/>
    </font>
    <font>
      <b/>
      <sz val="10"/>
      <name val="Arial"/>
      <family val="2"/>
    </font>
    <font>
      <sz val="10"/>
      <color indexed="8"/>
      <name val="Arial"/>
      <family val="2"/>
    </font>
    <font>
      <sz val="10"/>
      <name val="MS Sans Serif"/>
      <family val="2"/>
      <charset val="186"/>
    </font>
    <font>
      <sz val="8"/>
      <name val="Arial"/>
      <family val="2"/>
      <charset val="186"/>
    </font>
    <font>
      <sz val="10"/>
      <name val="Helv"/>
      <charset val="186"/>
    </font>
    <font>
      <sz val="11"/>
      <color theme="1"/>
      <name val="Calibri"/>
      <family val="2"/>
      <scheme val="minor"/>
    </font>
    <font>
      <sz val="11"/>
      <color theme="1"/>
      <name val="Calibri"/>
      <family val="2"/>
      <charset val="186"/>
      <scheme val="minor"/>
    </font>
    <font>
      <sz val="10"/>
      <color theme="1"/>
      <name val="Times New Roman"/>
      <family val="2"/>
      <charset val="186"/>
    </font>
    <font>
      <b/>
      <sz val="11"/>
      <color rgb="FFFA7D00"/>
      <name val="Calibri"/>
      <family val="2"/>
      <charset val="186"/>
    </font>
    <font>
      <sz val="10"/>
      <color theme="1"/>
      <name val="Arial"/>
      <family val="2"/>
    </font>
    <font>
      <vertAlign val="superscript"/>
      <sz val="10"/>
      <name val="Arial"/>
      <family val="2"/>
    </font>
    <font>
      <sz val="10"/>
      <name val="Arial Cyr"/>
      <charset val="204"/>
    </font>
    <font>
      <b/>
      <sz val="10"/>
      <color theme="1"/>
      <name val="Arial"/>
      <family val="2"/>
    </font>
    <font>
      <sz val="10"/>
      <color theme="1"/>
      <name val="Arial"/>
      <family val="2"/>
      <charset val="186"/>
    </font>
    <font>
      <b/>
      <i/>
      <sz val="10"/>
      <name val="Arial"/>
      <family val="2"/>
    </font>
    <font>
      <vertAlign val="superscript"/>
      <sz val="10"/>
      <color theme="1"/>
      <name val="Arial"/>
      <family val="2"/>
    </font>
    <font>
      <vertAlign val="superscript"/>
      <sz val="10"/>
      <color rgb="FF000000"/>
      <name val="Arial"/>
      <family val="2"/>
    </font>
    <font>
      <b/>
      <sz val="10"/>
      <color indexed="8"/>
      <name val="Arial"/>
      <family val="2"/>
      <charset val="204"/>
    </font>
    <font>
      <b/>
      <sz val="10"/>
      <color indexed="8"/>
      <name val="Arial"/>
      <family val="2"/>
    </font>
    <font>
      <sz val="10"/>
      <name val="Arial Cyr"/>
      <family val="2"/>
      <charset val="204"/>
    </font>
    <font>
      <sz val="10"/>
      <color indexed="8"/>
      <name val="Arial"/>
      <family val="2"/>
      <charset val="1"/>
    </font>
    <font>
      <sz val="8"/>
      <name val="Calibri"/>
      <family val="2"/>
      <scheme val="minor"/>
    </font>
  </fonts>
  <fills count="29">
    <fill>
      <patternFill patternType="none"/>
    </fill>
    <fill>
      <patternFill patternType="gray125"/>
    </fill>
    <fill>
      <patternFill patternType="solid">
        <fgColor indexed="62"/>
      </patternFill>
    </fill>
    <fill>
      <patternFill patternType="solid">
        <fgColor indexed="1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57"/>
      </patternFill>
    </fill>
    <fill>
      <patternFill patternType="solid">
        <fgColor indexed="3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49"/>
      </patternFill>
    </fill>
    <fill>
      <patternFill patternType="solid">
        <fgColor indexed="53"/>
      </patternFill>
    </fill>
    <fill>
      <patternFill patternType="solid">
        <fgColor indexed="30"/>
      </patternFill>
    </fill>
    <fill>
      <patternFill patternType="solid">
        <fgColor indexed="52"/>
      </patternFill>
    </fill>
    <fill>
      <patternFill patternType="solid">
        <fgColor indexed="65"/>
        <bgColor indexed="64"/>
      </patternFill>
    </fill>
    <fill>
      <patternFill patternType="solid">
        <fgColor indexed="55"/>
      </patternFill>
    </fill>
    <fill>
      <patternFill patternType="solid">
        <fgColor rgb="FFF2F2F2"/>
        <bgColor rgb="FFFFFFFF"/>
      </patternFill>
    </fill>
    <fill>
      <patternFill patternType="solid">
        <fgColor theme="0"/>
        <bgColor indexed="64"/>
      </patternFill>
    </fill>
    <fill>
      <patternFill patternType="solid">
        <fgColor theme="0"/>
        <bgColor indexed="26"/>
      </patternFill>
    </fill>
    <fill>
      <patternFill patternType="solid">
        <fgColor rgb="FFFFFFFF"/>
        <bgColor rgb="FF000000"/>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s>
  <cellStyleXfs count="177">
    <xf numFmtId="0" fontId="0" fillId="0" borderId="0"/>
    <xf numFmtId="0" fontId="44" fillId="0" borderId="0"/>
    <xf numFmtId="0" fontId="16" fillId="2" borderId="0" applyNumberFormat="0" applyBorder="0" applyAlignment="0" applyProtection="0"/>
    <xf numFmtId="0" fontId="16"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7"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7"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7" fillId="17" borderId="1" applyNumberFormat="0" applyAlignment="0" applyProtection="0"/>
    <xf numFmtId="0" fontId="18" fillId="0" borderId="0" applyNumberFormat="0" applyFill="0" applyBorder="0" applyAlignment="0" applyProtection="0"/>
    <xf numFmtId="165" fontId="4" fillId="0" borderId="0" applyFill="0" applyBorder="0" applyAlignment="0" applyProtection="0"/>
    <xf numFmtId="166" fontId="13" fillId="0" borderId="0" applyFill="0" applyBorder="0" applyAlignment="0" applyProtection="0"/>
    <xf numFmtId="43" fontId="4" fillId="0" borderId="0" applyFont="0" applyFill="0" applyBorder="0" applyAlignment="0" applyProtection="0"/>
    <xf numFmtId="165" fontId="3" fillId="0" borderId="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7" fontId="4" fillId="0" borderId="0" applyFill="0" applyBorder="0" applyAlignment="0" applyProtection="0"/>
    <xf numFmtId="0" fontId="3" fillId="0" borderId="0"/>
    <xf numFmtId="0" fontId="14" fillId="0" borderId="0"/>
    <xf numFmtId="0" fontId="36" fillId="0" borderId="0" applyNumberFormat="0" applyFill="0" applyBorder="0" applyAlignment="0" applyProtection="0">
      <alignment vertical="top"/>
      <protection locked="0"/>
    </xf>
    <xf numFmtId="0" fontId="19" fillId="9" borderId="1" applyNumberFormat="0" applyAlignment="0" applyProtection="0"/>
    <xf numFmtId="0" fontId="16" fillId="2" borderId="0" applyNumberFormat="0" applyBorder="0" applyAlignment="0" applyProtection="0"/>
    <xf numFmtId="0" fontId="16" fillId="3"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20" fillId="17" borderId="2" applyNumberFormat="0" applyAlignment="0" applyProtection="0"/>
    <xf numFmtId="0" fontId="21" fillId="0" borderId="3" applyNumberFormat="0" applyFill="0" applyAlignment="0" applyProtection="0"/>
    <xf numFmtId="0" fontId="22" fillId="6" borderId="0" applyNumberFormat="0" applyBorder="0" applyAlignment="0" applyProtection="0"/>
    <xf numFmtId="0" fontId="23" fillId="18" borderId="0" applyNumberFormat="0" applyBorder="0" applyAlignment="0" applyProtection="0"/>
    <xf numFmtId="0" fontId="24" fillId="0" borderId="0"/>
    <xf numFmtId="0" fontId="4" fillId="0" borderId="0"/>
    <xf numFmtId="0" fontId="4" fillId="0" borderId="0"/>
    <xf numFmtId="0" fontId="45" fillId="0" borderId="0"/>
    <xf numFmtId="0" fontId="3" fillId="0" borderId="0"/>
    <xf numFmtId="0" fontId="2" fillId="0" borderId="0"/>
    <xf numFmtId="0" fontId="11" fillId="0" borderId="0"/>
    <xf numFmtId="0" fontId="3" fillId="0" borderId="0"/>
    <xf numFmtId="0" fontId="11" fillId="0" borderId="0"/>
    <xf numFmtId="0" fontId="11" fillId="0" borderId="0"/>
    <xf numFmtId="0" fontId="8" fillId="0" borderId="0"/>
    <xf numFmtId="0" fontId="12" fillId="0" borderId="0"/>
    <xf numFmtId="0" fontId="4" fillId="0" borderId="0"/>
    <xf numFmtId="0" fontId="11" fillId="0" borderId="0"/>
    <xf numFmtId="0" fontId="11"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alignment vertical="center" wrapText="1"/>
    </xf>
    <xf numFmtId="0" fontId="2" fillId="0" borderId="0"/>
    <xf numFmtId="0" fontId="3" fillId="0" borderId="0"/>
    <xf numFmtId="0" fontId="3" fillId="0" borderId="0"/>
    <xf numFmtId="0" fontId="3" fillId="0" borderId="0"/>
    <xf numFmtId="0" fontId="11" fillId="0" borderId="0"/>
    <xf numFmtId="0" fontId="4" fillId="0" borderId="0"/>
    <xf numFmtId="0" fontId="3" fillId="0" borderId="0"/>
    <xf numFmtId="0" fontId="4" fillId="0" borderId="0"/>
    <xf numFmtId="0" fontId="11" fillId="0" borderId="0"/>
    <xf numFmtId="0" fontId="25" fillId="0" borderId="0"/>
    <xf numFmtId="0" fontId="25" fillId="0" borderId="0"/>
    <xf numFmtId="0" fontId="10" fillId="0" borderId="0">
      <alignment vertical="center"/>
    </xf>
    <xf numFmtId="0" fontId="10" fillId="0" borderId="0"/>
    <xf numFmtId="0" fontId="3" fillId="0" borderId="0"/>
    <xf numFmtId="0" fontId="4" fillId="0" borderId="0"/>
    <xf numFmtId="0" fontId="3"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23" borderId="0">
      <alignment vertical="center" wrapText="1"/>
    </xf>
    <xf numFmtId="0" fontId="46" fillId="0" borderId="0"/>
    <xf numFmtId="0" fontId="26" fillId="0" borderId="0" applyNumberFormat="0" applyFill="0" applyBorder="0" applyAlignment="0" applyProtection="0"/>
    <xf numFmtId="0" fontId="3" fillId="10" borderId="4" applyNumberFormat="0" applyFont="0" applyAlignment="0" applyProtection="0"/>
    <xf numFmtId="0" fontId="3" fillId="0" borderId="0"/>
    <xf numFmtId="0" fontId="4" fillId="0" borderId="0"/>
    <xf numFmtId="0" fontId="47" fillId="0" borderId="0"/>
    <xf numFmtId="0" fontId="35" fillId="0" borderId="0"/>
    <xf numFmtId="0" fontId="42" fillId="0" borderId="0"/>
    <xf numFmtId="0" fontId="4" fillId="0" borderId="0"/>
    <xf numFmtId="0" fontId="4" fillId="0" borderId="0"/>
    <xf numFmtId="0" fontId="10" fillId="0" borderId="0"/>
    <xf numFmtId="0" fontId="8" fillId="0" borderId="0"/>
    <xf numFmtId="0" fontId="4" fillId="0" borderId="0"/>
    <xf numFmtId="0" fontId="3" fillId="0" borderId="0"/>
    <xf numFmtId="0" fontId="46" fillId="0" borderId="0"/>
    <xf numFmtId="0" fontId="28" fillId="24" borderId="5" applyNumberFormat="0" applyAlignment="0" applyProtection="0"/>
    <xf numFmtId="0" fontId="27"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 fillId="10" borderId="4" applyNumberFormat="0" applyFont="0" applyAlignment="0" applyProtection="0"/>
    <xf numFmtId="0" fontId="4" fillId="10" borderId="4" applyNumberFormat="0" applyFont="0" applyAlignment="0" applyProtection="0"/>
    <xf numFmtId="0" fontId="29" fillId="0" borderId="6" applyNumberFormat="0" applyFill="0" applyAlignment="0" applyProtection="0"/>
    <xf numFmtId="0" fontId="29" fillId="0" borderId="6" applyNumberFormat="0" applyFill="0" applyAlignment="0" applyProtection="0"/>
    <xf numFmtId="0" fontId="30" fillId="5" borderId="0" applyNumberFormat="0" applyBorder="0" applyAlignment="0" applyProtection="0"/>
    <xf numFmtId="0" fontId="6" fillId="0" borderId="0"/>
    <xf numFmtId="0" fontId="3" fillId="0" borderId="0"/>
    <xf numFmtId="0" fontId="38" fillId="0" borderId="0"/>
    <xf numFmtId="0" fontId="4" fillId="0" borderId="0"/>
    <xf numFmtId="0" fontId="6" fillId="0" borderId="0"/>
    <xf numFmtId="0" fontId="3" fillId="0" borderId="0"/>
    <xf numFmtId="0" fontId="10" fillId="0" borderId="0"/>
    <xf numFmtId="0" fontId="6" fillId="0" borderId="0"/>
    <xf numFmtId="0" fontId="8" fillId="0" borderId="0"/>
    <xf numFmtId="0" fontId="3" fillId="0" borderId="0"/>
    <xf numFmtId="0" fontId="4" fillId="0" borderId="0"/>
    <xf numFmtId="0" fontId="48" fillId="25" borderId="12"/>
    <xf numFmtId="0" fontId="31" fillId="0" borderId="7" applyNumberFormat="0" applyFill="0" applyAlignment="0" applyProtection="0"/>
    <xf numFmtId="0" fontId="32" fillId="0" borderId="8" applyNumberFormat="0" applyFill="0" applyAlignment="0" applyProtection="0"/>
    <xf numFmtId="0" fontId="33" fillId="0" borderId="9" applyNumberFormat="0" applyFill="0" applyAlignment="0" applyProtection="0"/>
    <xf numFmtId="0" fontId="33" fillId="0" borderId="0" applyNumberFormat="0" applyFill="0" applyBorder="0" applyAlignment="0" applyProtection="0"/>
    <xf numFmtId="0" fontId="34" fillId="0" borderId="0"/>
    <xf numFmtId="0" fontId="11" fillId="0" borderId="0"/>
    <xf numFmtId="0" fontId="4" fillId="0" borderId="0"/>
    <xf numFmtId="0" fontId="6" fillId="0" borderId="0"/>
    <xf numFmtId="0" fontId="22" fillId="6" borderId="0" applyNumberFormat="0" applyBorder="0" applyAlignment="0" applyProtection="0"/>
    <xf numFmtId="0" fontId="51" fillId="0" borderId="0"/>
    <xf numFmtId="0" fontId="6" fillId="0" borderId="0"/>
    <xf numFmtId="0" fontId="45" fillId="0" borderId="0"/>
    <xf numFmtId="0" fontId="38" fillId="0" borderId="0"/>
    <xf numFmtId="0" fontId="6" fillId="0" borderId="0"/>
    <xf numFmtId="0" fontId="3" fillId="0" borderId="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0" fillId="0" borderId="0"/>
    <xf numFmtId="0" fontId="1" fillId="0" borderId="0"/>
    <xf numFmtId="0" fontId="1" fillId="0" borderId="0"/>
    <xf numFmtId="0" fontId="59" fillId="0" borderId="0"/>
    <xf numFmtId="0" fontId="1" fillId="0" borderId="0"/>
  </cellStyleXfs>
  <cellXfs count="106">
    <xf numFmtId="0" fontId="0" fillId="0" borderId="0" xfId="0"/>
    <xf numFmtId="0" fontId="5" fillId="0" borderId="0" xfId="0" applyFont="1"/>
    <xf numFmtId="0" fontId="4" fillId="0" borderId="0" xfId="0" applyFont="1"/>
    <xf numFmtId="0" fontId="15" fillId="0" borderId="10" xfId="0" applyFont="1" applyBorder="1" applyAlignment="1">
      <alignment horizontal="center"/>
    </xf>
    <xf numFmtId="0" fontId="15" fillId="0" borderId="0" xfId="0" applyFont="1" applyAlignment="1">
      <alignment horizontal="center"/>
    </xf>
    <xf numFmtId="0" fontId="3" fillId="0" borderId="0" xfId="0" applyFont="1"/>
    <xf numFmtId="0" fontId="4" fillId="0" borderId="11" xfId="0" applyFont="1" applyBorder="1" applyAlignment="1">
      <alignment horizontal="center" vertical="center"/>
    </xf>
    <xf numFmtId="0" fontId="4" fillId="0" borderId="0" xfId="0" applyFont="1" applyAlignment="1">
      <alignment horizontal="left" wrapText="1"/>
    </xf>
    <xf numFmtId="0" fontId="4" fillId="0" borderId="11" xfId="0" applyFont="1" applyBorder="1" applyAlignment="1">
      <alignment horizontal="center" vertical="center" wrapText="1"/>
    </xf>
    <xf numFmtId="0" fontId="4" fillId="0" borderId="0" xfId="0" applyFont="1" applyAlignment="1">
      <alignment horizontal="left" vertical="center" wrapText="1"/>
    </xf>
    <xf numFmtId="49" fontId="10" fillId="0" borderId="11" xfId="0" applyNumberFormat="1" applyFont="1" applyBorder="1" applyAlignment="1">
      <alignment horizontal="center" vertical="center"/>
    </xf>
    <xf numFmtId="0" fontId="40" fillId="0" borderId="11" xfId="0" applyFont="1" applyBorder="1" applyAlignment="1">
      <alignment horizontal="center" vertical="center" wrapText="1"/>
    </xf>
    <xf numFmtId="49" fontId="40" fillId="0" borderId="11" xfId="0" applyNumberFormat="1" applyFont="1" applyBorder="1" applyAlignment="1">
      <alignment horizontal="center" vertical="center"/>
    </xf>
    <xf numFmtId="49" fontId="40" fillId="0" borderId="11" xfId="0" applyNumberFormat="1" applyFont="1" applyBorder="1" applyAlignment="1">
      <alignment horizontal="right" vertical="center" wrapText="1"/>
    </xf>
    <xf numFmtId="49" fontId="40" fillId="0" borderId="11" xfId="0" applyNumberFormat="1" applyFont="1" applyBorder="1" applyAlignment="1">
      <alignment horizontal="center" vertical="center" wrapText="1"/>
    </xf>
    <xf numFmtId="4" fontId="40" fillId="0" borderId="11" xfId="0" applyNumberFormat="1" applyFont="1" applyBorder="1" applyAlignment="1">
      <alignment horizontal="center" vertical="center" wrapText="1"/>
    </xf>
    <xf numFmtId="0" fontId="10" fillId="0" borderId="11" xfId="0" applyFont="1" applyBorder="1" applyAlignment="1">
      <alignment vertical="center" wrapText="1"/>
    </xf>
    <xf numFmtId="0" fontId="49" fillId="0" borderId="11" xfId="0" applyFont="1" applyBorder="1" applyAlignment="1">
      <alignment vertical="center" wrapText="1"/>
    </xf>
    <xf numFmtId="0" fontId="49" fillId="26" borderId="11" xfId="0" applyFont="1" applyFill="1" applyBorder="1" applyAlignment="1">
      <alignment horizontal="center" vertical="center"/>
    </xf>
    <xf numFmtId="49" fontId="10" fillId="0" borderId="11" xfId="0" quotePrefix="1" applyNumberFormat="1" applyFont="1" applyBorder="1" applyAlignment="1">
      <alignment horizontal="center" vertical="center" wrapText="1" shrinkToFit="1"/>
    </xf>
    <xf numFmtId="2" fontId="10" fillId="0" borderId="11" xfId="0" applyNumberFormat="1" applyFont="1" applyBorder="1" applyAlignment="1">
      <alignment horizontal="center" vertical="center" wrapText="1"/>
    </xf>
    <xf numFmtId="0" fontId="4" fillId="0" borderId="11" xfId="0" applyFont="1" applyBorder="1" applyAlignment="1">
      <alignment vertical="center" wrapText="1"/>
    </xf>
    <xf numFmtId="0" fontId="4" fillId="0" borderId="0" xfId="0" applyFont="1" applyAlignment="1">
      <alignment vertical="center" wrapText="1"/>
    </xf>
    <xf numFmtId="0" fontId="40" fillId="0" borderId="10" xfId="0" applyFont="1" applyBorder="1" applyAlignment="1">
      <alignment horizontal="center"/>
    </xf>
    <xf numFmtId="0" fontId="10" fillId="0" borderId="0" xfId="0" applyFont="1"/>
    <xf numFmtId="0" fontId="52" fillId="26" borderId="11" xfId="160" applyFont="1" applyFill="1" applyBorder="1" applyAlignment="1">
      <alignment horizontal="center" vertical="center"/>
    </xf>
    <xf numFmtId="0" fontId="49" fillId="26" borderId="11" xfId="160" applyFont="1" applyFill="1" applyBorder="1" applyAlignment="1">
      <alignment horizontal="center" vertical="center"/>
    </xf>
    <xf numFmtId="0" fontId="53" fillId="0" borderId="11" xfId="0" applyFont="1" applyBorder="1" applyAlignment="1">
      <alignment horizontal="center" vertical="center"/>
    </xf>
    <xf numFmtId="0" fontId="49" fillId="26" borderId="11" xfId="0" applyFont="1" applyFill="1" applyBorder="1" applyAlignment="1">
      <alignment horizontal="left" vertical="center" wrapText="1"/>
    </xf>
    <xf numFmtId="49" fontId="10" fillId="0" borderId="0" xfId="0" applyNumberFormat="1" applyFont="1"/>
    <xf numFmtId="0" fontId="10" fillId="0" borderId="0" xfId="0" applyFont="1" applyAlignment="1">
      <alignment horizontal="right"/>
    </xf>
    <xf numFmtId="0" fontId="10" fillId="0" borderId="0" xfId="0" applyFont="1" applyAlignment="1">
      <alignment horizontal="center" vertical="center"/>
    </xf>
    <xf numFmtId="0" fontId="40" fillId="0" borderId="0" xfId="0" applyFont="1" applyAlignment="1">
      <alignment horizontal="center"/>
    </xf>
    <xf numFmtId="0" fontId="10" fillId="0" borderId="0" xfId="0" applyFont="1" applyAlignment="1">
      <alignment horizontal="left"/>
    </xf>
    <xf numFmtId="0" fontId="49" fillId="27" borderId="11" xfId="0" applyFont="1" applyFill="1" applyBorder="1" applyAlignment="1">
      <alignment horizontal="center" vertical="center" wrapText="1"/>
    </xf>
    <xf numFmtId="2" fontId="49" fillId="26" borderId="11" xfId="0" applyNumberFormat="1" applyFont="1" applyFill="1" applyBorder="1" applyAlignment="1">
      <alignment horizontal="center" vertical="center"/>
    </xf>
    <xf numFmtId="2" fontId="49" fillId="26" borderId="11" xfId="0" applyNumberFormat="1" applyFont="1" applyFill="1" applyBorder="1" applyAlignment="1" applyProtection="1">
      <alignment horizontal="center" vertical="center"/>
      <protection locked="0"/>
    </xf>
    <xf numFmtId="49" fontId="49" fillId="0" borderId="11" xfId="0" applyNumberFormat="1" applyFont="1" applyBorder="1" applyAlignment="1">
      <alignment horizontal="center" vertical="center" wrapText="1"/>
    </xf>
    <xf numFmtId="2" fontId="10" fillId="0" borderId="11" xfId="0" applyNumberFormat="1" applyFont="1" applyBorder="1" applyAlignment="1">
      <alignment horizontal="center" vertical="center"/>
    </xf>
    <xf numFmtId="0" fontId="41" fillId="0" borderId="11" xfId="161" applyFont="1" applyBorder="1" applyAlignment="1">
      <alignment horizontal="center" vertical="center"/>
    </xf>
    <xf numFmtId="49" fontId="10"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41" fillId="0" borderId="11" xfId="163" applyFont="1" applyBorder="1" applyAlignment="1">
      <alignment horizontal="left" vertical="center" wrapText="1"/>
    </xf>
    <xf numFmtId="0" fontId="10" fillId="0" borderId="11" xfId="102" applyFont="1" applyBorder="1" applyAlignment="1">
      <alignment horizontal="left" vertical="center" wrapText="1"/>
    </xf>
    <xf numFmtId="0" fontId="10" fillId="0" borderId="11" xfId="0" applyFont="1" applyBorder="1" applyAlignment="1">
      <alignment horizontal="left" vertical="center" wrapText="1"/>
    </xf>
    <xf numFmtId="2" fontId="4" fillId="0" borderId="11" xfId="0" applyNumberFormat="1" applyFont="1" applyBorder="1" applyAlignment="1">
      <alignment horizontal="center" vertical="center"/>
    </xf>
    <xf numFmtId="0" fontId="41" fillId="0" borderId="11" xfId="163" applyFont="1" applyBorder="1" applyAlignment="1">
      <alignment horizontal="center" vertical="center" wrapText="1"/>
    </xf>
    <xf numFmtId="2" fontId="41" fillId="0" borderId="11" xfId="163" applyNumberFormat="1" applyFont="1" applyBorder="1" applyAlignment="1">
      <alignment horizontal="center" vertical="center" wrapText="1"/>
    </xf>
    <xf numFmtId="0" fontId="10" fillId="0" borderId="11" xfId="163" applyFont="1" applyBorder="1" applyAlignment="1">
      <alignment horizontal="center" vertical="center" wrapText="1"/>
    </xf>
    <xf numFmtId="2" fontId="10" fillId="0" borderId="11" xfId="0" applyNumberFormat="1" applyFont="1" applyBorder="1" applyAlignment="1">
      <alignment horizontal="left" vertical="center" wrapText="1"/>
    </xf>
    <xf numFmtId="2" fontId="4"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2" fontId="53" fillId="0" borderId="11" xfId="0" applyNumberFormat="1" applyFont="1" applyBorder="1" applyAlignment="1">
      <alignment horizontal="center" vertical="center" wrapText="1"/>
    </xf>
    <xf numFmtId="0" fontId="49" fillId="26" borderId="11" xfId="0" applyFont="1" applyFill="1" applyBorder="1" applyAlignment="1">
      <alignment vertical="top" wrapText="1"/>
    </xf>
    <xf numFmtId="0" fontId="49" fillId="26" borderId="11" xfId="0" applyFont="1" applyFill="1" applyBorder="1" applyAlignment="1">
      <alignment horizontal="left" vertical="top" wrapText="1"/>
    </xf>
    <xf numFmtId="0" fontId="49" fillId="26" borderId="11" xfId="164" applyFont="1" applyFill="1" applyBorder="1" applyAlignment="1">
      <alignment horizontal="left" vertical="center" wrapText="1"/>
    </xf>
    <xf numFmtId="2" fontId="49" fillId="27" borderId="11" xfId="0" applyNumberFormat="1" applyFont="1" applyFill="1" applyBorder="1" applyAlignment="1">
      <alignment horizontal="center" vertical="center"/>
    </xf>
    <xf numFmtId="0" fontId="49" fillId="27" borderId="11" xfId="0" applyFont="1" applyFill="1" applyBorder="1" applyAlignment="1">
      <alignment horizontal="left" vertical="center" wrapText="1"/>
    </xf>
    <xf numFmtId="2" fontId="10" fillId="0" borderId="11" xfId="102" applyNumberFormat="1" applyFont="1" applyBorder="1" applyAlignment="1">
      <alignment horizontal="center" vertical="center"/>
    </xf>
    <xf numFmtId="2" fontId="40" fillId="0" borderId="11" xfId="0" applyNumberFormat="1" applyFont="1" applyBorder="1" applyAlignment="1">
      <alignment horizontal="center" vertical="center" wrapText="1"/>
    </xf>
    <xf numFmtId="2" fontId="9" fillId="0" borderId="11" xfId="0" applyNumberFormat="1" applyFont="1" applyBorder="1" applyAlignment="1">
      <alignment horizontal="center" vertical="center" wrapText="1"/>
    </xf>
    <xf numFmtId="0" fontId="40" fillId="26" borderId="11" xfId="0" applyFont="1" applyFill="1" applyBorder="1" applyAlignment="1">
      <alignment horizontal="center" vertical="center"/>
    </xf>
    <xf numFmtId="0" fontId="10" fillId="28" borderId="11" xfId="0" applyFont="1" applyFill="1" applyBorder="1" applyAlignment="1">
      <alignment horizontal="left" vertical="center"/>
    </xf>
    <xf numFmtId="0" fontId="10" fillId="26" borderId="11" xfId="0" applyFont="1" applyFill="1" applyBorder="1" applyAlignment="1">
      <alignment vertical="center" wrapText="1"/>
    </xf>
    <xf numFmtId="0" fontId="41" fillId="26" borderId="11" xfId="161" applyFont="1" applyFill="1" applyBorder="1" applyAlignment="1">
      <alignment horizontal="center" vertical="center"/>
    </xf>
    <xf numFmtId="0" fontId="49" fillId="26" borderId="11" xfId="157" applyFont="1" applyFill="1" applyBorder="1" applyAlignment="1">
      <alignment horizontal="left" vertical="center" wrapText="1"/>
    </xf>
    <xf numFmtId="0" fontId="54" fillId="26" borderId="15" xfId="0" applyFont="1" applyFill="1" applyBorder="1" applyAlignment="1">
      <alignment horizontal="center" vertical="center"/>
    </xf>
    <xf numFmtId="2" fontId="49" fillId="0" borderId="11" xfId="162" applyNumberFormat="1" applyFont="1" applyBorder="1" applyAlignment="1">
      <alignment horizontal="center" vertical="center" wrapText="1"/>
    </xf>
    <xf numFmtId="0" fontId="49" fillId="0" borderId="11" xfId="162" applyFont="1" applyBorder="1" applyAlignment="1">
      <alignment horizontal="center" vertical="center"/>
    </xf>
    <xf numFmtId="2" fontId="10" fillId="0" borderId="11" xfId="162" applyNumberFormat="1" applyFont="1" applyBorder="1" applyAlignment="1">
      <alignment horizontal="center" vertical="center"/>
    </xf>
    <xf numFmtId="2" fontId="49" fillId="0" borderId="11" xfId="162" applyNumberFormat="1" applyFont="1" applyBorder="1" applyAlignment="1">
      <alignment horizontal="center" vertical="center"/>
    </xf>
    <xf numFmtId="0" fontId="49" fillId="0" borderId="11" xfId="157" applyFont="1" applyBorder="1" applyAlignment="1">
      <alignment horizontal="right" vertical="center" wrapText="1"/>
    </xf>
    <xf numFmtId="0" fontId="10" fillId="0" borderId="11" xfId="0" applyFont="1" applyBorder="1" applyAlignment="1">
      <alignment horizontal="right" vertical="center" wrapText="1"/>
    </xf>
    <xf numFmtId="0" fontId="52" fillId="0" borderId="11" xfId="0" applyFont="1" applyBorder="1" applyAlignment="1">
      <alignment horizontal="center"/>
    </xf>
    <xf numFmtId="0" fontId="52" fillId="0" borderId="11" xfId="0" applyFont="1" applyBorder="1" applyAlignment="1">
      <alignment horizontal="center" vertical="center"/>
    </xf>
    <xf numFmtId="0" fontId="49" fillId="0" borderId="11" xfId="0" applyFont="1" applyBorder="1" applyAlignment="1">
      <alignment horizontal="left" vertical="center" wrapText="1"/>
    </xf>
    <xf numFmtId="0" fontId="40" fillId="0" borderId="11" xfId="0" applyFont="1" applyBorder="1" applyAlignment="1">
      <alignment horizontal="center" vertical="center"/>
    </xf>
    <xf numFmtId="0" fontId="10" fillId="0" borderId="11" xfId="0" applyFont="1" applyBorder="1" applyAlignment="1">
      <alignment horizontal="left" vertical="center"/>
    </xf>
    <xf numFmtId="0" fontId="49" fillId="0" borderId="11" xfId="157" applyFont="1" applyBorder="1" applyAlignment="1">
      <alignment horizontal="left" vertical="center" wrapText="1"/>
    </xf>
    <xf numFmtId="0" fontId="54" fillId="0" borderId="11" xfId="0" applyFont="1" applyBorder="1" applyAlignment="1">
      <alignment horizontal="left" vertical="center" wrapText="1"/>
    </xf>
    <xf numFmtId="0" fontId="10" fillId="0" borderId="11" xfId="0" applyFont="1" applyBorder="1" applyAlignment="1">
      <alignment wrapText="1"/>
    </xf>
    <xf numFmtId="0" fontId="10" fillId="0" borderId="11" xfId="0" applyFont="1" applyBorder="1" applyAlignment="1">
      <alignment horizontal="center" vertical="center" wrapText="1"/>
    </xf>
    <xf numFmtId="0" fontId="58" fillId="0" borderId="11" xfId="163" applyFont="1" applyBorder="1" applyAlignment="1">
      <alignment horizontal="center" vertical="center" wrapText="1"/>
    </xf>
    <xf numFmtId="0" fontId="57" fillId="0" borderId="11" xfId="163" applyFont="1" applyBorder="1" applyAlignment="1">
      <alignment horizontal="center" vertical="center" wrapText="1"/>
    </xf>
    <xf numFmtId="2" fontId="10" fillId="0" borderId="11" xfId="163" applyNumberFormat="1" applyFont="1" applyBorder="1" applyAlignment="1">
      <alignment horizontal="center" vertical="center" wrapText="1"/>
    </xf>
    <xf numFmtId="0" fontId="41" fillId="0" borderId="13" xfId="163" applyFont="1" applyBorder="1" applyAlignment="1">
      <alignment horizontal="center" vertical="center" wrapText="1"/>
    </xf>
    <xf numFmtId="0" fontId="10" fillId="0" borderId="13" xfId="163" applyFont="1" applyBorder="1" applyAlignment="1">
      <alignment horizontal="center" vertical="center" wrapText="1"/>
    </xf>
    <xf numFmtId="0" fontId="10" fillId="0" borderId="14" xfId="163" applyFont="1" applyBorder="1" applyAlignment="1">
      <alignment horizontal="center" vertical="center" wrapText="1"/>
    </xf>
    <xf numFmtId="0" fontId="49" fillId="0" borderId="11" xfId="165" applyFont="1" applyBorder="1" applyAlignment="1">
      <alignment horizontal="left" vertical="center" wrapText="1"/>
    </xf>
    <xf numFmtId="0" fontId="49" fillId="0" borderId="11" xfId="162" applyFont="1" applyBorder="1" applyAlignment="1">
      <alignment horizontal="left" vertical="center" wrapText="1"/>
    </xf>
    <xf numFmtId="0" fontId="52" fillId="0" borderId="11" xfId="160" applyFont="1" applyBorder="1" applyAlignment="1">
      <alignment horizontal="center" vertical="center"/>
    </xf>
    <xf numFmtId="2" fontId="49" fillId="0" borderId="11" xfId="0" applyNumberFormat="1" applyFont="1" applyBorder="1" applyAlignment="1">
      <alignment horizontal="center" vertical="center"/>
    </xf>
    <xf numFmtId="0" fontId="49" fillId="0" borderId="11" xfId="160" applyFont="1" applyBorder="1" applyAlignment="1">
      <alignment horizontal="left" vertical="center" wrapText="1"/>
    </xf>
    <xf numFmtId="0" fontId="49" fillId="0" borderId="11" xfId="160" applyFont="1" applyBorder="1" applyAlignment="1">
      <alignment horizontal="center" vertical="center"/>
    </xf>
    <xf numFmtId="2" fontId="49" fillId="0" borderId="11" xfId="160" applyNumberFormat="1" applyFont="1" applyBorder="1" applyAlignment="1">
      <alignment horizontal="center" vertical="center"/>
    </xf>
    <xf numFmtId="0" fontId="4" fillId="0" borderId="11" xfId="0" applyFont="1" applyBorder="1" applyAlignment="1">
      <alignment horizontal="right" vertical="center" wrapText="1"/>
    </xf>
    <xf numFmtId="0" fontId="10" fillId="0" borderId="11" xfId="163" applyFont="1" applyBorder="1" applyAlignment="1">
      <alignment horizontal="left" vertical="center" wrapText="1"/>
    </xf>
    <xf numFmtId="0" fontId="10" fillId="0" borderId="0" xfId="56" applyFont="1" applyAlignment="1">
      <alignment horizontal="left" vertical="center"/>
    </xf>
    <xf numFmtId="0" fontId="4" fillId="0" borderId="0" xfId="0" applyFont="1" applyAlignment="1">
      <alignment horizontal="left" vertical="center" wrapText="1"/>
    </xf>
    <xf numFmtId="0" fontId="9" fillId="0" borderId="11" xfId="0" applyFont="1" applyBorder="1" applyAlignment="1">
      <alignment horizontal="center" vertical="center" textRotation="90" wrapText="1"/>
    </xf>
    <xf numFmtId="0" fontId="9" fillId="0" borderId="11" xfId="0" applyFont="1" applyBorder="1" applyAlignment="1">
      <alignment horizontal="center" vertical="center" wrapText="1"/>
    </xf>
    <xf numFmtId="0" fontId="10" fillId="0" borderId="0" xfId="56" applyFont="1" applyAlignment="1">
      <alignment horizontal="left"/>
    </xf>
    <xf numFmtId="0" fontId="9" fillId="0" borderId="0" xfId="0" applyFont="1" applyAlignment="1">
      <alignment horizontal="center" vertical="center" wrapText="1"/>
    </xf>
    <xf numFmtId="0" fontId="39" fillId="0" borderId="0" xfId="0" applyFont="1" applyAlignment="1">
      <alignment horizontal="center" vertical="center"/>
    </xf>
    <xf numFmtId="0" fontId="43" fillId="0" borderId="0" xfId="0" applyFont="1" applyAlignment="1">
      <alignment horizontal="center" vertical="justify" wrapText="1"/>
    </xf>
    <xf numFmtId="0" fontId="4" fillId="0" borderId="0" xfId="0" applyFont="1" applyAlignment="1">
      <alignment vertical="center" wrapText="1"/>
    </xf>
  </cellXfs>
  <cellStyles count="177">
    <cellStyle name="_DARBU-DAUDZUMI 2" xfId="1" xr:uid="{00000000-0005-0000-0000-000000000000}"/>
    <cellStyle name="1. izcēlums" xfId="2" xr:uid="{00000000-0005-0000-0000-000001000000}"/>
    <cellStyle name="2. izcēlums" xfId="3" xr:uid="{00000000-0005-0000-0000-000002000000}"/>
    <cellStyle name="20% - Izcēlums1" xfId="4" xr:uid="{00000000-0005-0000-0000-000003000000}"/>
    <cellStyle name="20% - Izcēlums2" xfId="5" xr:uid="{00000000-0005-0000-0000-000004000000}"/>
    <cellStyle name="20% - Izcēlums3" xfId="6" xr:uid="{00000000-0005-0000-0000-000005000000}"/>
    <cellStyle name="20% - Izcēlums4" xfId="7" xr:uid="{00000000-0005-0000-0000-000006000000}"/>
    <cellStyle name="20% - Izcēlums5" xfId="8" xr:uid="{00000000-0005-0000-0000-000007000000}"/>
    <cellStyle name="20% - Izcēlums6" xfId="9" xr:uid="{00000000-0005-0000-0000-000008000000}"/>
    <cellStyle name="20% no 1. izcēluma" xfId="10" xr:uid="{00000000-0005-0000-0000-000009000000}"/>
    <cellStyle name="20% no 2. izcēluma" xfId="11" xr:uid="{00000000-0005-0000-0000-00000A000000}"/>
    <cellStyle name="20% no 3. izcēluma" xfId="12" xr:uid="{00000000-0005-0000-0000-00000B000000}"/>
    <cellStyle name="20% no 4. izcēluma" xfId="13" xr:uid="{00000000-0005-0000-0000-00000C000000}"/>
    <cellStyle name="20% no 5. izcēluma" xfId="14" xr:uid="{00000000-0005-0000-0000-00000D000000}"/>
    <cellStyle name="20% no 6. izcēluma" xfId="15" xr:uid="{00000000-0005-0000-0000-00000E000000}"/>
    <cellStyle name="3. izcēlums " xfId="16" xr:uid="{00000000-0005-0000-0000-00000F000000}"/>
    <cellStyle name="4. izcēlums" xfId="17" xr:uid="{00000000-0005-0000-0000-000010000000}"/>
    <cellStyle name="40% - Izcēlums1" xfId="18" xr:uid="{00000000-0005-0000-0000-000011000000}"/>
    <cellStyle name="40% - Izcēlums2" xfId="19" xr:uid="{00000000-0005-0000-0000-000012000000}"/>
    <cellStyle name="40% - Izcēlums3" xfId="20" xr:uid="{00000000-0005-0000-0000-000013000000}"/>
    <cellStyle name="40% - Izcēlums4" xfId="21" xr:uid="{00000000-0005-0000-0000-000014000000}"/>
    <cellStyle name="40% - Izcēlums5" xfId="22" xr:uid="{00000000-0005-0000-0000-000015000000}"/>
    <cellStyle name="40% - Izcēlums6" xfId="23" xr:uid="{00000000-0005-0000-0000-000016000000}"/>
    <cellStyle name="40% no 1. izcēluma" xfId="24" xr:uid="{00000000-0005-0000-0000-000017000000}"/>
    <cellStyle name="40% no 2. izcēluma" xfId="25" xr:uid="{00000000-0005-0000-0000-000018000000}"/>
    <cellStyle name="40% no 3. izcēluma" xfId="26" xr:uid="{00000000-0005-0000-0000-000019000000}"/>
    <cellStyle name="40% no 4. izcēluma" xfId="27" xr:uid="{00000000-0005-0000-0000-00001A000000}"/>
    <cellStyle name="40% no 5. izcēluma" xfId="28" xr:uid="{00000000-0005-0000-0000-00001B000000}"/>
    <cellStyle name="40% no 6. izcēluma" xfId="29" xr:uid="{00000000-0005-0000-0000-00001C000000}"/>
    <cellStyle name="5. izcēlums" xfId="30" xr:uid="{00000000-0005-0000-0000-00001D000000}"/>
    <cellStyle name="6. izcēlums" xfId="31" xr:uid="{00000000-0005-0000-0000-00001E000000}"/>
    <cellStyle name="60% - Izcēlums1" xfId="32" xr:uid="{00000000-0005-0000-0000-00001F000000}"/>
    <cellStyle name="60% - Izcēlums2" xfId="33" xr:uid="{00000000-0005-0000-0000-000020000000}"/>
    <cellStyle name="60% - Izcēlums3" xfId="34" xr:uid="{00000000-0005-0000-0000-000021000000}"/>
    <cellStyle name="60% - Izcēlums4" xfId="35" xr:uid="{00000000-0005-0000-0000-000022000000}"/>
    <cellStyle name="60% - Izcēlums5" xfId="36" xr:uid="{00000000-0005-0000-0000-000023000000}"/>
    <cellStyle name="60% - Izcēlums6" xfId="37" xr:uid="{00000000-0005-0000-0000-000024000000}"/>
    <cellStyle name="60% no 1. izcēluma" xfId="38" xr:uid="{00000000-0005-0000-0000-000025000000}"/>
    <cellStyle name="60% no 2. izcēluma" xfId="39" xr:uid="{00000000-0005-0000-0000-000026000000}"/>
    <cellStyle name="60% no 3. izcēluma" xfId="40" xr:uid="{00000000-0005-0000-0000-000027000000}"/>
    <cellStyle name="60% no 4. izcēluma" xfId="41" xr:uid="{00000000-0005-0000-0000-000028000000}"/>
    <cellStyle name="60% no 5. izcēluma" xfId="42" xr:uid="{00000000-0005-0000-0000-000029000000}"/>
    <cellStyle name="60% no 6. izcēluma" xfId="43" xr:uid="{00000000-0005-0000-0000-00002A000000}"/>
    <cellStyle name="Aprēķināšana" xfId="44" xr:uid="{00000000-0005-0000-0000-00002B000000}"/>
    <cellStyle name="Brīdinājuma teksts" xfId="45" xr:uid="{00000000-0005-0000-0000-00002C000000}"/>
    <cellStyle name="Comma 2" xfId="46" xr:uid="{00000000-0005-0000-0000-00002D000000}"/>
    <cellStyle name="Comma 2 2" xfId="47" xr:uid="{00000000-0005-0000-0000-00002E000000}"/>
    <cellStyle name="Comma 2 3 2" xfId="48" xr:uid="{00000000-0005-0000-0000-00002F000000}"/>
    <cellStyle name="Comma 2 3 2 2" xfId="166" xr:uid="{E7462841-3F3C-43BE-91EC-1BA760C8905C}"/>
    <cellStyle name="Comma 2_Base_jaun" xfId="49" xr:uid="{00000000-0005-0000-0000-000030000000}"/>
    <cellStyle name="Comma 3" xfId="50" xr:uid="{00000000-0005-0000-0000-000031000000}"/>
    <cellStyle name="Comma 3 2" xfId="167" xr:uid="{5C150224-2E53-49FC-B4DC-C3A34AAE4354}"/>
    <cellStyle name="Comma 4" xfId="51" xr:uid="{00000000-0005-0000-0000-000032000000}"/>
    <cellStyle name="Comma 4 2" xfId="168" xr:uid="{DA180D01-7EE4-477F-A039-AD15DC01C53F}"/>
    <cellStyle name="Comma 5" xfId="52" xr:uid="{00000000-0005-0000-0000-000033000000}"/>
    <cellStyle name="Comma 5 2" xfId="169" xr:uid="{01FB73AE-4DAB-47F7-B8BE-A836038F09EE}"/>
    <cellStyle name="Comma 6" xfId="53" xr:uid="{00000000-0005-0000-0000-000034000000}"/>
    <cellStyle name="Comma 6 2" xfId="170" xr:uid="{B46DCA3C-97FB-427E-B39D-2E2F58964B81}"/>
    <cellStyle name="Comma 7" xfId="54" xr:uid="{00000000-0005-0000-0000-000035000000}"/>
    <cellStyle name="Comma 7 2" xfId="171" xr:uid="{910B0AF6-8096-4CC8-B04C-6CA21DF0FB48}"/>
    <cellStyle name="Currency 2" xfId="55" xr:uid="{00000000-0005-0000-0000-000036000000}"/>
    <cellStyle name="Excel Built-in Normal" xfId="56" xr:uid="{00000000-0005-0000-0000-000037000000}"/>
    <cellStyle name="Excel Built-in Normal 3" xfId="57" xr:uid="{00000000-0005-0000-0000-000038000000}"/>
    <cellStyle name="Hyperlink 2" xfId="58" xr:uid="{00000000-0005-0000-0000-000039000000}"/>
    <cellStyle name="Ievade" xfId="59" xr:uid="{00000000-0005-0000-0000-00003A000000}"/>
    <cellStyle name="Izcēlums1" xfId="60" xr:uid="{00000000-0005-0000-0000-00003B000000}"/>
    <cellStyle name="Izcēlums2" xfId="61" xr:uid="{00000000-0005-0000-0000-00003C000000}"/>
    <cellStyle name="Izcēlums3" xfId="62" xr:uid="{00000000-0005-0000-0000-00003D000000}"/>
    <cellStyle name="Izcēlums4" xfId="63" xr:uid="{00000000-0005-0000-0000-00003E000000}"/>
    <cellStyle name="Izcēlums5" xfId="64" xr:uid="{00000000-0005-0000-0000-00003F000000}"/>
    <cellStyle name="Izcēlums6" xfId="65" xr:uid="{00000000-0005-0000-0000-000040000000}"/>
    <cellStyle name="Izvade" xfId="66" xr:uid="{00000000-0005-0000-0000-000041000000}"/>
    <cellStyle name="Kopsumma" xfId="67" xr:uid="{00000000-0005-0000-0000-000042000000}"/>
    <cellStyle name="Labs" xfId="68" xr:uid="{00000000-0005-0000-0000-000043000000}"/>
    <cellStyle name="Neitrāls" xfId="69" xr:uid="{00000000-0005-0000-0000-000044000000}"/>
    <cellStyle name="Norm੎੎" xfId="70" xr:uid="{00000000-0005-0000-0000-000045000000}"/>
    <cellStyle name="Normal 10" xfId="71" xr:uid="{00000000-0005-0000-0000-000046000000}"/>
    <cellStyle name="Normal 10 2" xfId="72" xr:uid="{00000000-0005-0000-0000-000047000000}"/>
    <cellStyle name="Normal 11" xfId="73" xr:uid="{00000000-0005-0000-0000-000048000000}"/>
    <cellStyle name="Normal 11 2" xfId="74" xr:uid="{00000000-0005-0000-0000-000049000000}"/>
    <cellStyle name="Normal 11 4" xfId="75" xr:uid="{00000000-0005-0000-0000-00004A000000}"/>
    <cellStyle name="Normal 12" xfId="76" xr:uid="{00000000-0005-0000-0000-00004B000000}"/>
    <cellStyle name="Normal 14" xfId="77" xr:uid="{00000000-0005-0000-0000-00004C000000}"/>
    <cellStyle name="Normal 14 18" xfId="165" xr:uid="{B2230C94-EBD2-4893-B169-00FB07029CF9}"/>
    <cellStyle name="Normal 15 3" xfId="78" xr:uid="{00000000-0005-0000-0000-00004D000000}"/>
    <cellStyle name="Normal 18 3 7" xfId="79" xr:uid="{00000000-0005-0000-0000-00004E000000}"/>
    <cellStyle name="Normal 181" xfId="162" xr:uid="{DFA29AE9-CE2B-44DC-96B5-C07C965B54DE}"/>
    <cellStyle name="Normal 2" xfId="80" xr:uid="{00000000-0005-0000-0000-00004F000000}"/>
    <cellStyle name="Normal 2 2" xfId="81" xr:uid="{00000000-0005-0000-0000-000050000000}"/>
    <cellStyle name="Normal 2 2 2" xfId="82" xr:uid="{00000000-0005-0000-0000-000051000000}"/>
    <cellStyle name="Normal 2 2 3" xfId="83" xr:uid="{00000000-0005-0000-0000-000052000000}"/>
    <cellStyle name="Normal 2 2_celt_darbi" xfId="84" xr:uid="{00000000-0005-0000-0000-000053000000}"/>
    <cellStyle name="Normal 2 3" xfId="85" xr:uid="{00000000-0005-0000-0000-000054000000}"/>
    <cellStyle name="Normal 2 4" xfId="86" xr:uid="{00000000-0005-0000-0000-000055000000}"/>
    <cellStyle name="Normal 2 5" xfId="87" xr:uid="{00000000-0005-0000-0000-000056000000}"/>
    <cellStyle name="Normal 2 6" xfId="88" xr:uid="{00000000-0005-0000-0000-000057000000}"/>
    <cellStyle name="Normal 2 7" xfId="89" xr:uid="{00000000-0005-0000-0000-000058000000}"/>
    <cellStyle name="Normal 2_ail" xfId="90" xr:uid="{00000000-0005-0000-0000-000059000000}"/>
    <cellStyle name="Normal 25 39" xfId="172" xr:uid="{E6345180-AA69-4522-8326-CEF58C20AC4A}"/>
    <cellStyle name="Normal 27" xfId="91" xr:uid="{00000000-0005-0000-0000-00005A000000}"/>
    <cellStyle name="Normal 3" xfId="92" xr:uid="{00000000-0005-0000-0000-00005B000000}"/>
    <cellStyle name="Normal 3 2" xfId="93" xr:uid="{00000000-0005-0000-0000-00005C000000}"/>
    <cellStyle name="Normal 3 2 2 2" xfId="94" xr:uid="{00000000-0005-0000-0000-00005D000000}"/>
    <cellStyle name="Normal 3_celt_darbi" xfId="95" xr:uid="{00000000-0005-0000-0000-00005E000000}"/>
    <cellStyle name="Normal 4" xfId="96" xr:uid="{00000000-0005-0000-0000-00005F000000}"/>
    <cellStyle name="Normal 44" xfId="97" xr:uid="{00000000-0005-0000-0000-000060000000}"/>
    <cellStyle name="Normal 5" xfId="98" xr:uid="{00000000-0005-0000-0000-000061000000}"/>
    <cellStyle name="Normal 5 2" xfId="99" xr:uid="{00000000-0005-0000-0000-000062000000}"/>
    <cellStyle name="Normal 5 2 3" xfId="100" xr:uid="{00000000-0005-0000-0000-000063000000}"/>
    <cellStyle name="Normal 5 4" xfId="101" xr:uid="{00000000-0005-0000-0000-000064000000}"/>
    <cellStyle name="Normal 5 4 2" xfId="102" xr:uid="{00000000-0005-0000-0000-000065000000}"/>
    <cellStyle name="Normal 5_celt_darbi" xfId="103" xr:uid="{00000000-0005-0000-0000-000066000000}"/>
    <cellStyle name="Normal 6" xfId="104" xr:uid="{00000000-0005-0000-0000-000067000000}"/>
    <cellStyle name="Normal 6 2" xfId="105" xr:uid="{00000000-0005-0000-0000-000068000000}"/>
    <cellStyle name="Normal 61" xfId="173" xr:uid="{CCE67E2B-35BF-486D-B070-B5AE90704ABF}"/>
    <cellStyle name="Normal 68" xfId="106" xr:uid="{00000000-0005-0000-0000-000069000000}"/>
    <cellStyle name="Normal 7" xfId="107" xr:uid="{00000000-0005-0000-0000-00006A000000}"/>
    <cellStyle name="Normal 7 2" xfId="108" xr:uid="{00000000-0005-0000-0000-00006B000000}"/>
    <cellStyle name="Normal 70" xfId="109" xr:uid="{00000000-0005-0000-0000-00006C000000}"/>
    <cellStyle name="Normal 72 10" xfId="110" xr:uid="{00000000-0005-0000-0000-00006D000000}"/>
    <cellStyle name="Normal 74 10" xfId="111" xr:uid="{00000000-0005-0000-0000-00006E000000}"/>
    <cellStyle name="Normal 78" xfId="112" xr:uid="{00000000-0005-0000-0000-00006F000000}"/>
    <cellStyle name="Normal 79" xfId="113" xr:uid="{00000000-0005-0000-0000-000070000000}"/>
    <cellStyle name="Normal 8" xfId="114" xr:uid="{00000000-0005-0000-0000-000071000000}"/>
    <cellStyle name="Normal 9" xfId="115" xr:uid="{00000000-0005-0000-0000-000072000000}"/>
    <cellStyle name="Normal 9 2" xfId="174" xr:uid="{0A4B5B38-F4F5-4511-A8EC-999977C7D8EA}"/>
    <cellStyle name="Normal_Polu_vidusskola_kopeja" xfId="175" xr:uid="{4F90EA95-BFE5-435F-A5EB-2DB9A7DB6AE0}"/>
    <cellStyle name="Normal_P-ST-06-16 SPECIF" xfId="163" xr:uid="{823531B0-514E-4DE5-9CA8-26CD0DAB23AC}"/>
    <cellStyle name="Normal_Sheet1" xfId="160" xr:uid="{4573CA94-E1B0-4C18-A20C-D93A8750E3C1}"/>
    <cellStyle name="Normal_Sheet1 2" xfId="161" xr:uid="{E4B7CE29-A399-4CC2-B5FE-75FDB4B79ED7}"/>
    <cellStyle name="Normal_t_sablons5" xfId="164" xr:uid="{6138899E-62B2-4FD1-A3F8-2A2547A7CEE4}"/>
    <cellStyle name="Nosaukums" xfId="116" xr:uid="{00000000-0005-0000-0000-00007C000000}"/>
    <cellStyle name="Note 2" xfId="117" xr:uid="{00000000-0005-0000-0000-00007D000000}"/>
    <cellStyle name="Parastais 2" xfId="118" xr:uid="{00000000-0005-0000-0000-00007E000000}"/>
    <cellStyle name="Parastais 2 3" xfId="119" xr:uid="{00000000-0005-0000-0000-00007F000000}"/>
    <cellStyle name="Parastais 3" xfId="120" xr:uid="{00000000-0005-0000-0000-000080000000}"/>
    <cellStyle name="Parastais 5" xfId="121" xr:uid="{00000000-0005-0000-0000-000081000000}"/>
    <cellStyle name="Parastais 6" xfId="122" xr:uid="{00000000-0005-0000-0000-000082000000}"/>
    <cellStyle name="Parastais 7" xfId="123" xr:uid="{00000000-0005-0000-0000-000083000000}"/>
    <cellStyle name="Parastais 8" xfId="124" xr:uid="{00000000-0005-0000-0000-000084000000}"/>
    <cellStyle name="Parastais_4_Tame_2019.03.11_specdarbi1 2" xfId="125" xr:uid="{00000000-0005-0000-0000-000085000000}"/>
    <cellStyle name="Parasts" xfId="0" builtinId="0"/>
    <cellStyle name="Parasts 2" xfId="126" xr:uid="{00000000-0005-0000-0000-000087000000}"/>
    <cellStyle name="Parasts 2 2" xfId="127" xr:uid="{00000000-0005-0000-0000-000088000000}"/>
    <cellStyle name="Parasts 2 3" xfId="128" xr:uid="{00000000-0005-0000-0000-000089000000}"/>
    <cellStyle name="Parasts 3" xfId="129" xr:uid="{00000000-0005-0000-0000-00008A000000}"/>
    <cellStyle name="Parasts 3 2" xfId="176" xr:uid="{3A8C5A29-D52E-413B-8C62-FA0DD2191059}"/>
    <cellStyle name="Paskaidrojošs teksts" xfId="131" xr:uid="{00000000-0005-0000-0000-00008C000000}"/>
    <cellStyle name="Pārbaudes šūna" xfId="130" xr:uid="{00000000-0005-0000-0000-00008B000000}"/>
    <cellStyle name="Percent 2" xfId="132" xr:uid="{00000000-0005-0000-0000-00008D000000}"/>
    <cellStyle name="Percent 3" xfId="133" xr:uid="{00000000-0005-0000-0000-00008E000000}"/>
    <cellStyle name="Piezīme" xfId="134" xr:uid="{00000000-0005-0000-0000-00008F000000}"/>
    <cellStyle name="Piezīme 2" xfId="135" xr:uid="{00000000-0005-0000-0000-000090000000}"/>
    <cellStyle name="Saistīta šūna" xfId="136" xr:uid="{00000000-0005-0000-0000-000091000000}"/>
    <cellStyle name="Saistītā šūna" xfId="137" xr:uid="{00000000-0005-0000-0000-000092000000}"/>
    <cellStyle name="Slikts" xfId="138" xr:uid="{00000000-0005-0000-0000-000093000000}"/>
    <cellStyle name="Stils 1" xfId="139" xr:uid="{00000000-0005-0000-0000-000094000000}"/>
    <cellStyle name="Style 1" xfId="140" xr:uid="{00000000-0005-0000-0000-000095000000}"/>
    <cellStyle name="Style 1 1" xfId="141" xr:uid="{00000000-0005-0000-0000-000096000000}"/>
    <cellStyle name="Style 1 2" xfId="142" xr:uid="{00000000-0005-0000-0000-000097000000}"/>
    <cellStyle name="Style 1 2 2" xfId="143" xr:uid="{00000000-0005-0000-0000-000098000000}"/>
    <cellStyle name="Style 1 2 2 2" xfId="144" xr:uid="{00000000-0005-0000-0000-000099000000}"/>
    <cellStyle name="Style 1 2 3" xfId="145" xr:uid="{00000000-0005-0000-0000-00009A000000}"/>
    <cellStyle name="Style 1_celt_darbi" xfId="146" xr:uid="{00000000-0005-0000-0000-00009B000000}"/>
    <cellStyle name="Style 2" xfId="147" xr:uid="{00000000-0005-0000-0000-00009C000000}"/>
    <cellStyle name="Style 2 2" xfId="148" xr:uid="{00000000-0005-0000-0000-00009D000000}"/>
    <cellStyle name="Style 2 3" xfId="149" xr:uid="{00000000-0005-0000-0000-00009E000000}"/>
    <cellStyle name="TableStyleLight1" xfId="150" xr:uid="{00000000-0005-0000-0000-00009F000000}"/>
    <cellStyle name="Virsraksts 1" xfId="151" xr:uid="{00000000-0005-0000-0000-0000A0000000}"/>
    <cellStyle name="Virsraksts 2" xfId="152" xr:uid="{00000000-0005-0000-0000-0000A1000000}"/>
    <cellStyle name="Virsraksts 3" xfId="153" xr:uid="{00000000-0005-0000-0000-0000A2000000}"/>
    <cellStyle name="Virsraksts 4" xfId="154" xr:uid="{00000000-0005-0000-0000-0000A3000000}"/>
    <cellStyle name="Обычный 13" xfId="155" xr:uid="{00000000-0005-0000-0000-0000A4000000}"/>
    <cellStyle name="Обычный 2" xfId="156" xr:uid="{00000000-0005-0000-0000-0000A5000000}"/>
    <cellStyle name="Обычный_33. OZOLNIEKU NOVADA DOME_OZO SKOLA_TELPU, GAITENU, KAPNU TELPU REMONTS_TAME_VADIMS_2011_02_25_melnraksts" xfId="157" xr:uid="{00000000-0005-0000-0000-0000A6000000}"/>
    <cellStyle name="Стиль 1" xfId="158" xr:uid="{00000000-0005-0000-0000-0000A7000000}"/>
    <cellStyle name="Хороший" xfId="159" xr:uid="{00000000-0005-0000-0000-0000A8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47FF"/>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400050</xdr:colOff>
      <xdr:row>26</xdr:row>
      <xdr:rowOff>0</xdr:rowOff>
    </xdr:from>
    <xdr:to>
      <xdr:col>4</xdr:col>
      <xdr:colOff>91917</xdr:colOff>
      <xdr:row>26</xdr:row>
      <xdr:rowOff>76200</xdr:rowOff>
    </xdr:to>
    <xdr:sp macro="" textlink="">
      <xdr:nvSpPr>
        <xdr:cNvPr id="2" name="TextBox 2">
          <a:extLst>
            <a:ext uri="{FF2B5EF4-FFF2-40B4-BE49-F238E27FC236}">
              <a16:creationId xmlns:a16="http://schemas.microsoft.com/office/drawing/2014/main" id="{7A4AC8CB-B818-42BC-8000-3CFD52EE85A5}"/>
            </a:ext>
          </a:extLst>
        </xdr:cNvPr>
        <xdr:cNvSpPr txBox="1">
          <a:spLocks noChangeArrowheads="1"/>
        </xdr:cNvSpPr>
      </xdr:nvSpPr>
      <xdr:spPr bwMode="auto">
        <a:xfrm>
          <a:off x="5434965" y="59159775"/>
          <a:ext cx="38147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400050</xdr:colOff>
      <xdr:row>29</xdr:row>
      <xdr:rowOff>0</xdr:rowOff>
    </xdr:from>
    <xdr:to>
      <xdr:col>4</xdr:col>
      <xdr:colOff>91917</xdr:colOff>
      <xdr:row>29</xdr:row>
      <xdr:rowOff>76200</xdr:rowOff>
    </xdr:to>
    <xdr:sp macro="" textlink="">
      <xdr:nvSpPr>
        <xdr:cNvPr id="2" name="TextBox 2">
          <a:extLst>
            <a:ext uri="{FF2B5EF4-FFF2-40B4-BE49-F238E27FC236}">
              <a16:creationId xmlns:a16="http://schemas.microsoft.com/office/drawing/2014/main" id="{E4E6A450-873E-43CC-BE48-A5D75AD2034A}"/>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400050</xdr:colOff>
      <xdr:row>124</xdr:row>
      <xdr:rowOff>0</xdr:rowOff>
    </xdr:from>
    <xdr:to>
      <xdr:col>4</xdr:col>
      <xdr:colOff>91917</xdr:colOff>
      <xdr:row>124</xdr:row>
      <xdr:rowOff>76200</xdr:rowOff>
    </xdr:to>
    <xdr:sp macro="" textlink="">
      <xdr:nvSpPr>
        <xdr:cNvPr id="2" name="TextBox 2">
          <a:extLst>
            <a:ext uri="{FF2B5EF4-FFF2-40B4-BE49-F238E27FC236}">
              <a16:creationId xmlns:a16="http://schemas.microsoft.com/office/drawing/2014/main" id="{DA9A0E01-973C-4C66-BC35-3CF32CD6D84E}"/>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400050</xdr:colOff>
      <xdr:row>65</xdr:row>
      <xdr:rowOff>0</xdr:rowOff>
    </xdr:from>
    <xdr:to>
      <xdr:col>4</xdr:col>
      <xdr:colOff>91917</xdr:colOff>
      <xdr:row>65</xdr:row>
      <xdr:rowOff>76200</xdr:rowOff>
    </xdr:to>
    <xdr:sp macro="" textlink="">
      <xdr:nvSpPr>
        <xdr:cNvPr id="2" name="TextBox 2">
          <a:extLst>
            <a:ext uri="{FF2B5EF4-FFF2-40B4-BE49-F238E27FC236}">
              <a16:creationId xmlns:a16="http://schemas.microsoft.com/office/drawing/2014/main" id="{E7F1B251-0D96-4D7C-95D6-1688A7481A08}"/>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400050</xdr:colOff>
      <xdr:row>84</xdr:row>
      <xdr:rowOff>0</xdr:rowOff>
    </xdr:from>
    <xdr:to>
      <xdr:col>4</xdr:col>
      <xdr:colOff>95727</xdr:colOff>
      <xdr:row>84</xdr:row>
      <xdr:rowOff>76200</xdr:rowOff>
    </xdr:to>
    <xdr:sp macro="" textlink="">
      <xdr:nvSpPr>
        <xdr:cNvPr id="2" name="TextBox 2">
          <a:extLst>
            <a:ext uri="{FF2B5EF4-FFF2-40B4-BE49-F238E27FC236}">
              <a16:creationId xmlns:a16="http://schemas.microsoft.com/office/drawing/2014/main" id="{5715C05B-3F53-4776-AB23-54D075B39A46}"/>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400050</xdr:colOff>
      <xdr:row>31</xdr:row>
      <xdr:rowOff>0</xdr:rowOff>
    </xdr:from>
    <xdr:to>
      <xdr:col>4</xdr:col>
      <xdr:colOff>91917</xdr:colOff>
      <xdr:row>31</xdr:row>
      <xdr:rowOff>76200</xdr:rowOff>
    </xdr:to>
    <xdr:sp macro="" textlink="">
      <xdr:nvSpPr>
        <xdr:cNvPr id="2" name="TextBox 2">
          <a:extLst>
            <a:ext uri="{FF2B5EF4-FFF2-40B4-BE49-F238E27FC236}">
              <a16:creationId xmlns:a16="http://schemas.microsoft.com/office/drawing/2014/main" id="{0B56BA35-81C0-4557-AE8B-94B31E590D56}"/>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400050</xdr:colOff>
      <xdr:row>308</xdr:row>
      <xdr:rowOff>0</xdr:rowOff>
    </xdr:from>
    <xdr:to>
      <xdr:col>4</xdr:col>
      <xdr:colOff>91917</xdr:colOff>
      <xdr:row>308</xdr:row>
      <xdr:rowOff>76200</xdr:rowOff>
    </xdr:to>
    <xdr:sp macro="" textlink="">
      <xdr:nvSpPr>
        <xdr:cNvPr id="2" name="TextBox 2">
          <a:extLst>
            <a:ext uri="{FF2B5EF4-FFF2-40B4-BE49-F238E27FC236}">
              <a16:creationId xmlns:a16="http://schemas.microsoft.com/office/drawing/2014/main" id="{A2FBB145-EC0A-43FD-908F-3737FA365950}"/>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400050</xdr:colOff>
      <xdr:row>142</xdr:row>
      <xdr:rowOff>0</xdr:rowOff>
    </xdr:from>
    <xdr:to>
      <xdr:col>4</xdr:col>
      <xdr:colOff>95727</xdr:colOff>
      <xdr:row>142</xdr:row>
      <xdr:rowOff>76200</xdr:rowOff>
    </xdr:to>
    <xdr:sp macro="" textlink="">
      <xdr:nvSpPr>
        <xdr:cNvPr id="2" name="TextBox 2">
          <a:extLst>
            <a:ext uri="{FF2B5EF4-FFF2-40B4-BE49-F238E27FC236}">
              <a16:creationId xmlns:a16="http://schemas.microsoft.com/office/drawing/2014/main" id="{204FD1EA-26C3-42D8-99B5-03FF935A2B12}"/>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400050</xdr:colOff>
      <xdr:row>147</xdr:row>
      <xdr:rowOff>0</xdr:rowOff>
    </xdr:from>
    <xdr:to>
      <xdr:col>4</xdr:col>
      <xdr:colOff>91917</xdr:colOff>
      <xdr:row>147</xdr:row>
      <xdr:rowOff>76200</xdr:rowOff>
    </xdr:to>
    <xdr:sp macro="" textlink="">
      <xdr:nvSpPr>
        <xdr:cNvPr id="2" name="TextBox 2">
          <a:extLst>
            <a:ext uri="{FF2B5EF4-FFF2-40B4-BE49-F238E27FC236}">
              <a16:creationId xmlns:a16="http://schemas.microsoft.com/office/drawing/2014/main" id="{98A2BE42-60DD-4A2C-8BB9-94D1E3C1EFF0}"/>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400050</xdr:colOff>
      <xdr:row>58</xdr:row>
      <xdr:rowOff>0</xdr:rowOff>
    </xdr:from>
    <xdr:to>
      <xdr:col>4</xdr:col>
      <xdr:colOff>95727</xdr:colOff>
      <xdr:row>58</xdr:row>
      <xdr:rowOff>76200</xdr:rowOff>
    </xdr:to>
    <xdr:sp macro="" textlink="">
      <xdr:nvSpPr>
        <xdr:cNvPr id="2" name="TextBox 2">
          <a:extLst>
            <a:ext uri="{FF2B5EF4-FFF2-40B4-BE49-F238E27FC236}">
              <a16:creationId xmlns:a16="http://schemas.microsoft.com/office/drawing/2014/main" id="{C1FD4838-7701-4B16-A66B-A7AC9804678F}"/>
            </a:ext>
          </a:extLst>
        </xdr:cNvPr>
        <xdr:cNvSpPr txBox="1">
          <a:spLocks noChangeArrowheads="1"/>
        </xdr:cNvSpPr>
      </xdr:nvSpPr>
      <xdr:spPr bwMode="auto">
        <a:xfrm>
          <a:off x="5434965" y="56930925"/>
          <a:ext cx="385287"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1F37F-88C7-4A10-9AC0-F0A94647699F}">
  <sheetPr>
    <tabColor rgb="FF92D050"/>
    <pageSetUpPr fitToPage="1"/>
  </sheetPr>
  <dimension ref="A1:H41"/>
  <sheetViews>
    <sheetView tabSelected="1" view="pageBreakPreview" zoomScaleNormal="100" zoomScaleSheetLayoutView="100" workbookViewId="0">
      <selection activeCell="L10" sqref="L10"/>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63</v>
      </c>
      <c r="B1" s="102"/>
      <c r="C1" s="102"/>
      <c r="D1" s="102"/>
    </row>
    <row r="2" spans="1:8" ht="15.75" customHeight="1">
      <c r="A2" s="103" t="s">
        <v>93</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353</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90">
        <v>1</v>
      </c>
      <c r="B13" s="25" t="s">
        <v>66</v>
      </c>
      <c r="C13" s="26"/>
      <c r="D13" s="26"/>
      <c r="E13" s="23"/>
      <c r="F13" s="24"/>
      <c r="G13" s="24"/>
      <c r="H13" s="24"/>
    </row>
    <row r="14" spans="1:8">
      <c r="A14" s="10" t="s">
        <v>35</v>
      </c>
      <c r="B14" s="17" t="s">
        <v>68</v>
      </c>
      <c r="C14" s="27" t="s">
        <v>44</v>
      </c>
      <c r="D14" s="52">
        <v>1</v>
      </c>
      <c r="E14" s="23"/>
      <c r="F14" s="24"/>
      <c r="G14" s="24"/>
      <c r="H14" s="24"/>
    </row>
    <row r="15" spans="1:8" ht="26.4">
      <c r="A15" s="10" t="s">
        <v>36</v>
      </c>
      <c r="B15" s="53" t="s">
        <v>67</v>
      </c>
      <c r="C15" s="27" t="s">
        <v>44</v>
      </c>
      <c r="D15" s="35">
        <v>3</v>
      </c>
      <c r="E15" s="23"/>
      <c r="F15" s="24"/>
      <c r="G15" s="24"/>
      <c r="H15" s="24"/>
    </row>
    <row r="16" spans="1:8" ht="39.6">
      <c r="A16" s="10" t="s">
        <v>37</v>
      </c>
      <c r="B16" s="54" t="s">
        <v>69</v>
      </c>
      <c r="C16" s="18" t="s">
        <v>45</v>
      </c>
      <c r="D16" s="36">
        <v>1</v>
      </c>
      <c r="E16" s="23"/>
      <c r="F16" s="24"/>
      <c r="G16" s="24"/>
      <c r="H16" s="24"/>
    </row>
    <row r="17" spans="1:8" ht="42">
      <c r="A17" s="10" t="s">
        <v>38</v>
      </c>
      <c r="B17" s="53" t="s">
        <v>351</v>
      </c>
      <c r="C17" s="27" t="s">
        <v>45</v>
      </c>
      <c r="D17" s="35">
        <v>1</v>
      </c>
      <c r="E17" s="23"/>
      <c r="F17" s="24"/>
      <c r="G17" s="24"/>
      <c r="H17" s="24"/>
    </row>
    <row r="18" spans="1:8" ht="26.4">
      <c r="A18" s="10" t="s">
        <v>39</v>
      </c>
      <c r="B18" s="53" t="s">
        <v>427</v>
      </c>
      <c r="C18" s="18" t="s">
        <v>44</v>
      </c>
      <c r="D18" s="35">
        <v>1</v>
      </c>
      <c r="E18" s="23"/>
      <c r="F18" s="24"/>
      <c r="G18" s="24"/>
      <c r="H18" s="24"/>
    </row>
    <row r="19" spans="1:8" ht="39.6">
      <c r="A19" s="10" t="s">
        <v>40</v>
      </c>
      <c r="B19" s="53" t="s">
        <v>70</v>
      </c>
      <c r="C19" s="18" t="s">
        <v>45</v>
      </c>
      <c r="D19" s="35">
        <v>1</v>
      </c>
      <c r="E19" s="23"/>
      <c r="F19" s="24"/>
      <c r="G19" s="24"/>
      <c r="H19" s="24"/>
    </row>
    <row r="20" spans="1:8" ht="39.6">
      <c r="A20" s="10" t="s">
        <v>10</v>
      </c>
      <c r="B20" s="53" t="s">
        <v>71</v>
      </c>
      <c r="C20" s="18" t="s">
        <v>45</v>
      </c>
      <c r="D20" s="35">
        <v>1</v>
      </c>
      <c r="E20" s="23"/>
      <c r="F20" s="24"/>
      <c r="G20" s="24"/>
      <c r="H20" s="24"/>
    </row>
    <row r="21" spans="1:8" ht="39.6">
      <c r="A21" s="10" t="s">
        <v>11</v>
      </c>
      <c r="B21" s="55" t="s">
        <v>428</v>
      </c>
      <c r="C21" s="34" t="s">
        <v>3</v>
      </c>
      <c r="D21" s="56">
        <v>220</v>
      </c>
      <c r="E21" s="23"/>
      <c r="F21" s="24"/>
      <c r="G21" s="24"/>
      <c r="H21" s="24"/>
    </row>
    <row r="22" spans="1:8">
      <c r="A22" s="10" t="s">
        <v>12</v>
      </c>
      <c r="B22" s="57" t="s">
        <v>72</v>
      </c>
      <c r="C22" s="34" t="s">
        <v>95</v>
      </c>
      <c r="D22" s="56">
        <v>1</v>
      </c>
      <c r="E22" s="23"/>
      <c r="F22" s="24"/>
      <c r="G22" s="24"/>
      <c r="H22" s="24"/>
    </row>
    <row r="23" spans="1:8" ht="26.4">
      <c r="A23" s="10" t="s">
        <v>13</v>
      </c>
      <c r="B23" s="28" t="s">
        <v>73</v>
      </c>
      <c r="C23" s="18" t="s">
        <v>95</v>
      </c>
      <c r="D23" s="56">
        <v>1</v>
      </c>
      <c r="E23" s="23"/>
      <c r="F23" s="24"/>
      <c r="G23" s="24"/>
      <c r="H23" s="24"/>
    </row>
    <row r="24" spans="1:8" ht="39.6">
      <c r="A24" s="10" t="s">
        <v>14</v>
      </c>
      <c r="B24" s="28" t="s">
        <v>74</v>
      </c>
      <c r="C24" s="18" t="s">
        <v>95</v>
      </c>
      <c r="D24" s="56">
        <v>1</v>
      </c>
      <c r="E24" s="23"/>
      <c r="F24" s="24"/>
      <c r="G24" s="24"/>
      <c r="H24" s="24"/>
    </row>
    <row r="25" spans="1:8" ht="39.6">
      <c r="A25" s="10" t="s">
        <v>15</v>
      </c>
      <c r="B25" s="28" t="s">
        <v>75</v>
      </c>
      <c r="C25" s="18" t="s">
        <v>95</v>
      </c>
      <c r="D25" s="56">
        <v>1</v>
      </c>
      <c r="E25" s="23"/>
      <c r="F25" s="24"/>
      <c r="G25" s="24"/>
      <c r="H25" s="24"/>
    </row>
    <row r="26" spans="1:8" ht="26.4">
      <c r="A26" s="10" t="s">
        <v>16</v>
      </c>
      <c r="B26" s="16" t="s">
        <v>126</v>
      </c>
      <c r="C26" s="39" t="s">
        <v>101</v>
      </c>
      <c r="D26" s="38">
        <v>2518</v>
      </c>
      <c r="E26" s="23"/>
      <c r="F26" s="24"/>
      <c r="G26" s="24"/>
      <c r="H26" s="24"/>
    </row>
    <row r="27" spans="1:8" s="2" customFormat="1" ht="18.75" customHeight="1">
      <c r="A27" s="12"/>
      <c r="B27" s="13" t="s">
        <v>64</v>
      </c>
      <c r="C27" s="14" t="s">
        <v>5</v>
      </c>
      <c r="D27" s="15"/>
      <c r="E27" s="23"/>
      <c r="F27" s="24"/>
      <c r="G27" s="24"/>
      <c r="H27" s="24"/>
    </row>
    <row r="28" spans="1:8">
      <c r="A28" s="29"/>
      <c r="B28" s="30"/>
      <c r="C28" s="31"/>
      <c r="D28" s="31"/>
      <c r="E28" s="32"/>
      <c r="F28" s="24"/>
      <c r="G28" s="24"/>
      <c r="H28" s="24"/>
    </row>
    <row r="29" spans="1:8" s="5" customFormat="1">
      <c r="A29" s="33" t="s">
        <v>62</v>
      </c>
      <c r="B29" s="24"/>
      <c r="C29" s="33"/>
      <c r="D29" s="33"/>
      <c r="E29" s="24"/>
      <c r="F29" s="24"/>
      <c r="G29" s="24"/>
      <c r="H29" s="24"/>
    </row>
    <row r="30" spans="1:8" s="5" customFormat="1">
      <c r="A30" s="33" t="s">
        <v>34</v>
      </c>
      <c r="B30" s="33"/>
      <c r="C30" s="33"/>
      <c r="D30" s="33"/>
      <c r="E30" s="24"/>
      <c r="F30" s="24"/>
      <c r="G30" s="24"/>
      <c r="H30" s="24"/>
    </row>
    <row r="31" spans="1:8" s="5" customFormat="1" ht="12.75" customHeight="1">
      <c r="A31" s="29"/>
      <c r="B31" s="24"/>
      <c r="C31" s="24"/>
      <c r="D31" s="24"/>
      <c r="E31" s="24"/>
      <c r="F31" s="24"/>
      <c r="G31" s="24"/>
      <c r="H31" s="24"/>
    </row>
    <row r="32" spans="1:8" s="5" customFormat="1" ht="12.75" customHeight="1">
      <c r="A32" s="29"/>
      <c r="B32" s="101" t="s">
        <v>49</v>
      </c>
      <c r="C32" s="101"/>
      <c r="D32" s="101"/>
      <c r="E32" s="101"/>
      <c r="F32" s="101"/>
      <c r="G32" s="101"/>
      <c r="H32" s="101"/>
    </row>
    <row r="33" spans="1:8" s="5" customFormat="1" ht="12.75" customHeight="1">
      <c r="A33" s="29"/>
      <c r="B33" s="97" t="s">
        <v>50</v>
      </c>
      <c r="C33" s="97"/>
      <c r="D33" s="97"/>
      <c r="E33" s="97"/>
      <c r="F33" s="97"/>
      <c r="G33" s="97"/>
      <c r="H33" s="97"/>
    </row>
    <row r="34" spans="1:8" s="5" customFormat="1" ht="12.75" customHeight="1">
      <c r="A34" s="29"/>
      <c r="B34" s="24"/>
      <c r="C34" s="24"/>
      <c r="D34" s="24"/>
      <c r="E34" s="24"/>
      <c r="F34" s="24"/>
      <c r="G34" s="24"/>
      <c r="H34" s="24"/>
    </row>
    <row r="35" spans="1:8">
      <c r="A35" s="5"/>
      <c r="B35" s="5"/>
      <c r="C35" s="5"/>
      <c r="D35" s="5"/>
    </row>
    <row r="36" spans="1:8">
      <c r="A36" s="5"/>
      <c r="B36" s="5"/>
      <c r="C36" s="5"/>
      <c r="D36" s="5"/>
    </row>
    <row r="37" spans="1:8" s="4" customFormat="1">
      <c r="A37" s="5"/>
      <c r="B37" s="5"/>
      <c r="C37" s="5"/>
      <c r="D37" s="5"/>
    </row>
    <row r="38" spans="1:8" s="4" customFormat="1">
      <c r="A38" s="5"/>
      <c r="B38" s="5"/>
      <c r="C38" s="5"/>
      <c r="D38" s="5"/>
    </row>
    <row r="39" spans="1:8" s="4" customFormat="1">
      <c r="A39" s="5"/>
      <c r="B39" s="5"/>
      <c r="C39" s="5"/>
      <c r="D39" s="5"/>
    </row>
    <row r="40" spans="1:8" s="4" customFormat="1">
      <c r="A40" s="5"/>
      <c r="B40" s="5"/>
      <c r="C40" s="5"/>
      <c r="D40" s="5"/>
    </row>
    <row r="41" spans="1:8" s="4" customFormat="1">
      <c r="A41" s="5"/>
      <c r="B41" s="5"/>
      <c r="C41" s="5"/>
      <c r="D41" s="5"/>
    </row>
  </sheetData>
  <mergeCells count="13">
    <mergeCell ref="A6:D6"/>
    <mergeCell ref="A1:D1"/>
    <mergeCell ref="A2:D2"/>
    <mergeCell ref="A3:D3"/>
    <mergeCell ref="A4:D4"/>
    <mergeCell ref="A5:C5"/>
    <mergeCell ref="B33:H33"/>
    <mergeCell ref="A8:D8"/>
    <mergeCell ref="A10:A11"/>
    <mergeCell ref="B10:B11"/>
    <mergeCell ref="C10:C11"/>
    <mergeCell ref="D10:D11"/>
    <mergeCell ref="B32:H32"/>
  </mergeCells>
  <pageMargins left="0.98425196850393704" right="0" top="0.98425196850393704" bottom="0.47244094488188981" header="0.51181102362204722" footer="0.51181102362204722"/>
  <pageSetup paperSize="9" fitToHeight="0" orientation="portrait" r:id="rId1"/>
  <headerFooter alignWithMargins="0"/>
  <rowBreaks count="1" manualBreakCount="1">
    <brk id="25"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94692-B3C0-4E6A-9754-018F00A12EE2}">
  <sheetPr>
    <tabColor rgb="FF92D050"/>
    <pageSetUpPr fitToPage="1"/>
  </sheetPr>
  <dimension ref="A1:H44"/>
  <sheetViews>
    <sheetView view="pageBreakPreview" topLeftCell="A4" zoomScale="120" zoomScaleNormal="100" zoomScaleSheetLayoutView="120" workbookViewId="0">
      <selection activeCell="G11" sqref="G11"/>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65</v>
      </c>
      <c r="B1" s="102"/>
      <c r="C1" s="102"/>
      <c r="D1" s="102"/>
    </row>
    <row r="2" spans="1:8" ht="15.75" customHeight="1">
      <c r="A2" s="103" t="s">
        <v>96</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990</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73">
        <v>1</v>
      </c>
      <c r="B13" s="66" t="s">
        <v>96</v>
      </c>
      <c r="C13" s="61"/>
      <c r="D13" s="62"/>
      <c r="E13" s="23"/>
      <c r="F13" s="24"/>
      <c r="G13" s="24"/>
      <c r="H13" s="24"/>
    </row>
    <row r="14" spans="1:8" ht="15.6">
      <c r="A14" s="37" t="s">
        <v>35</v>
      </c>
      <c r="B14" s="63" t="s">
        <v>97</v>
      </c>
      <c r="C14" s="64" t="s">
        <v>101</v>
      </c>
      <c r="D14" s="38">
        <v>77.5</v>
      </c>
      <c r="E14" s="23"/>
      <c r="F14" s="24"/>
      <c r="G14" s="24"/>
      <c r="H14" s="24"/>
    </row>
    <row r="15" spans="1:8">
      <c r="A15" s="37" t="s">
        <v>36</v>
      </c>
      <c r="B15" s="65" t="s">
        <v>880</v>
      </c>
      <c r="C15" s="64" t="s">
        <v>3</v>
      </c>
      <c r="D15" s="38">
        <v>19.8</v>
      </c>
      <c r="E15" s="23"/>
      <c r="F15" s="24"/>
      <c r="G15" s="24"/>
      <c r="H15" s="24"/>
    </row>
    <row r="16" spans="1:8" ht="26.4">
      <c r="A16" s="37" t="s">
        <v>37</v>
      </c>
      <c r="B16" s="65" t="s">
        <v>98</v>
      </c>
      <c r="C16" s="64" t="s">
        <v>45</v>
      </c>
      <c r="D16" s="38">
        <v>54</v>
      </c>
      <c r="E16" s="23"/>
      <c r="F16" s="24"/>
      <c r="G16" s="24"/>
      <c r="H16" s="24"/>
    </row>
    <row r="17" spans="1:8" ht="26.4">
      <c r="A17" s="37" t="s">
        <v>38</v>
      </c>
      <c r="B17" s="63" t="s">
        <v>99</v>
      </c>
      <c r="C17" s="64" t="s">
        <v>45</v>
      </c>
      <c r="D17" s="38">
        <v>166</v>
      </c>
      <c r="E17" s="23"/>
      <c r="F17" s="24"/>
      <c r="G17" s="24"/>
      <c r="H17" s="24"/>
    </row>
    <row r="18" spans="1:8">
      <c r="A18" s="37" t="s">
        <v>39</v>
      </c>
      <c r="B18" s="63" t="s">
        <v>429</v>
      </c>
      <c r="C18" s="64" t="s">
        <v>45</v>
      </c>
      <c r="D18" s="38">
        <v>12</v>
      </c>
      <c r="E18" s="23"/>
      <c r="F18" s="24"/>
      <c r="G18" s="24"/>
      <c r="H18" s="24"/>
    </row>
    <row r="19" spans="1:8">
      <c r="A19" s="37" t="s">
        <v>40</v>
      </c>
      <c r="B19" s="63" t="s">
        <v>881</v>
      </c>
      <c r="C19" s="64" t="s">
        <v>3</v>
      </c>
      <c r="D19" s="38">
        <v>302.2</v>
      </c>
      <c r="E19" s="23"/>
      <c r="F19" s="24"/>
      <c r="G19" s="24"/>
      <c r="H19" s="24"/>
    </row>
    <row r="20" spans="1:8" ht="15.6">
      <c r="A20" s="37" t="s">
        <v>10</v>
      </c>
      <c r="B20" s="16" t="s">
        <v>882</v>
      </c>
      <c r="C20" s="64" t="s">
        <v>101</v>
      </c>
      <c r="D20" s="38">
        <v>205.2</v>
      </c>
      <c r="E20" s="23"/>
      <c r="F20" s="24"/>
      <c r="G20" s="24"/>
      <c r="H20" s="24"/>
    </row>
    <row r="21" spans="1:8" ht="15.6">
      <c r="A21" s="37" t="s">
        <v>11</v>
      </c>
      <c r="B21" s="16" t="s">
        <v>883</v>
      </c>
      <c r="C21" s="64" t="s">
        <v>101</v>
      </c>
      <c r="D21" s="38">
        <v>34.200000000000003</v>
      </c>
      <c r="E21" s="23"/>
      <c r="F21" s="24"/>
      <c r="G21" s="24"/>
      <c r="H21" s="24"/>
    </row>
    <row r="22" spans="1:8">
      <c r="A22" s="37" t="s">
        <v>12</v>
      </c>
      <c r="B22" s="63" t="s">
        <v>354</v>
      </c>
      <c r="C22" s="64" t="s">
        <v>45</v>
      </c>
      <c r="D22" s="38">
        <v>1</v>
      </c>
      <c r="E22" s="23"/>
      <c r="F22" s="24"/>
      <c r="G22" s="24"/>
      <c r="H22" s="24"/>
    </row>
    <row r="23" spans="1:8" ht="26.4">
      <c r="A23" s="37" t="s">
        <v>13</v>
      </c>
      <c r="B23" s="63" t="s">
        <v>355</v>
      </c>
      <c r="C23" s="64" t="s">
        <v>101</v>
      </c>
      <c r="D23" s="38">
        <v>18.2</v>
      </c>
      <c r="E23" s="23"/>
      <c r="F23" s="24"/>
      <c r="G23" s="24"/>
      <c r="H23" s="24"/>
    </row>
    <row r="24" spans="1:8" ht="26.4">
      <c r="A24" s="37" t="s">
        <v>14</v>
      </c>
      <c r="B24" s="63" t="s">
        <v>884</v>
      </c>
      <c r="C24" s="64" t="s">
        <v>3</v>
      </c>
      <c r="D24" s="38">
        <v>20.7</v>
      </c>
      <c r="E24" s="23"/>
      <c r="F24" s="24"/>
      <c r="G24" s="24"/>
      <c r="H24" s="24"/>
    </row>
    <row r="25" spans="1:8" ht="26.4">
      <c r="A25" s="37" t="s">
        <v>15</v>
      </c>
      <c r="B25" s="63" t="s">
        <v>885</v>
      </c>
      <c r="C25" s="64" t="s">
        <v>101</v>
      </c>
      <c r="D25" s="38">
        <v>624</v>
      </c>
      <c r="E25" s="23"/>
      <c r="F25" s="24"/>
      <c r="G25" s="24"/>
      <c r="H25" s="24"/>
    </row>
    <row r="26" spans="1:8" ht="26.4">
      <c r="A26" s="37" t="s">
        <v>16</v>
      </c>
      <c r="B26" s="63" t="s">
        <v>886</v>
      </c>
      <c r="C26" s="64" t="s">
        <v>44</v>
      </c>
      <c r="D26" s="38">
        <v>1</v>
      </c>
      <c r="E26" s="23"/>
      <c r="F26" s="24"/>
      <c r="G26" s="24"/>
      <c r="H26" s="24"/>
    </row>
    <row r="27" spans="1:8" ht="26.4">
      <c r="A27" s="37" t="s">
        <v>17</v>
      </c>
      <c r="B27" s="63" t="s">
        <v>887</v>
      </c>
      <c r="C27" s="64" t="s">
        <v>44</v>
      </c>
      <c r="D27" s="38">
        <v>4</v>
      </c>
      <c r="E27" s="23"/>
      <c r="F27" s="24"/>
      <c r="G27" s="24"/>
      <c r="H27" s="24"/>
    </row>
    <row r="28" spans="1:8" ht="39.6">
      <c r="A28" s="37" t="s">
        <v>18</v>
      </c>
      <c r="B28" s="63" t="s">
        <v>430</v>
      </c>
      <c r="C28" s="64" t="s">
        <v>3</v>
      </c>
      <c r="D28" s="38">
        <v>207.4</v>
      </c>
      <c r="E28" s="23"/>
      <c r="F28" s="24"/>
      <c r="G28" s="24"/>
      <c r="H28" s="24"/>
    </row>
    <row r="29" spans="1:8" ht="39.6">
      <c r="A29" s="37" t="s">
        <v>19</v>
      </c>
      <c r="B29" s="63" t="s">
        <v>100</v>
      </c>
      <c r="C29" s="64" t="s">
        <v>61</v>
      </c>
      <c r="D29" s="38">
        <v>1</v>
      </c>
      <c r="E29" s="23"/>
      <c r="F29" s="24"/>
      <c r="G29" s="24"/>
      <c r="H29" s="24"/>
    </row>
    <row r="30" spans="1:8" s="2" customFormat="1" ht="18.75" customHeight="1">
      <c r="A30" s="12"/>
      <c r="B30" s="13" t="s">
        <v>64</v>
      </c>
      <c r="C30" s="14" t="s">
        <v>5</v>
      </c>
      <c r="D30" s="15"/>
      <c r="E30" s="23"/>
      <c r="F30" s="24"/>
      <c r="G30" s="24"/>
      <c r="H30" s="24"/>
    </row>
    <row r="31" spans="1:8">
      <c r="A31" s="29"/>
      <c r="B31" s="30"/>
      <c r="C31" s="31"/>
      <c r="D31" s="31"/>
      <c r="E31" s="32"/>
      <c r="F31" s="24"/>
      <c r="G31" s="24"/>
      <c r="H31" s="24"/>
    </row>
    <row r="32" spans="1:8" s="5" customFormat="1">
      <c r="A32" s="33" t="s">
        <v>62</v>
      </c>
      <c r="B32" s="24"/>
      <c r="C32" s="33"/>
      <c r="D32" s="33"/>
      <c r="E32" s="24"/>
      <c r="F32" s="24"/>
      <c r="G32" s="24"/>
      <c r="H32" s="24"/>
    </row>
    <row r="33" spans="1:8" s="5" customFormat="1">
      <c r="A33" s="33" t="s">
        <v>34</v>
      </c>
      <c r="B33" s="33"/>
      <c r="C33" s="33"/>
      <c r="D33" s="33"/>
      <c r="E33" s="24"/>
      <c r="F33" s="24"/>
      <c r="G33" s="24"/>
      <c r="H33" s="24"/>
    </row>
    <row r="34" spans="1:8" s="5" customFormat="1" ht="12.75" customHeight="1">
      <c r="A34" s="29"/>
      <c r="B34" s="24"/>
      <c r="C34" s="24"/>
      <c r="D34" s="24"/>
      <c r="E34" s="24"/>
      <c r="F34" s="24"/>
      <c r="G34" s="24"/>
      <c r="H34" s="24"/>
    </row>
    <row r="35" spans="1:8" s="5" customFormat="1" ht="12.75" customHeight="1">
      <c r="A35" s="29"/>
      <c r="B35" s="101" t="s">
        <v>49</v>
      </c>
      <c r="C35" s="101"/>
      <c r="D35" s="101"/>
      <c r="E35" s="101"/>
      <c r="F35" s="101"/>
      <c r="G35" s="101"/>
      <c r="H35" s="101"/>
    </row>
    <row r="36" spans="1:8" s="5" customFormat="1" ht="12.75" customHeight="1">
      <c r="A36" s="29"/>
      <c r="B36" s="97" t="s">
        <v>50</v>
      </c>
      <c r="C36" s="97"/>
      <c r="D36" s="97"/>
      <c r="E36" s="97"/>
      <c r="F36" s="97"/>
      <c r="G36" s="97"/>
      <c r="H36" s="97"/>
    </row>
    <row r="37" spans="1:8" s="5" customFormat="1" ht="12.75" customHeight="1">
      <c r="A37" s="29"/>
      <c r="B37" s="24"/>
      <c r="C37" s="24"/>
      <c r="D37" s="24"/>
      <c r="E37" s="24"/>
      <c r="F37" s="24"/>
      <c r="G37" s="24"/>
      <c r="H37" s="24"/>
    </row>
    <row r="38" spans="1:8">
      <c r="A38" s="5"/>
      <c r="B38" s="5"/>
      <c r="C38" s="5"/>
      <c r="D38" s="5"/>
    </row>
    <row r="39" spans="1:8">
      <c r="A39" s="5"/>
      <c r="B39" s="5"/>
      <c r="C39" s="5"/>
      <c r="D39" s="5"/>
    </row>
    <row r="40" spans="1:8" s="4" customFormat="1">
      <c r="A40" s="5"/>
      <c r="B40" s="5"/>
      <c r="C40" s="5"/>
      <c r="D40" s="5"/>
    </row>
    <row r="41" spans="1:8" s="4" customFormat="1">
      <c r="A41" s="5"/>
      <c r="B41" s="5"/>
      <c r="C41" s="5"/>
      <c r="D41" s="5"/>
    </row>
    <row r="42" spans="1:8" s="4" customFormat="1">
      <c r="A42" s="5"/>
      <c r="B42" s="5"/>
      <c r="C42" s="5"/>
      <c r="D42" s="5"/>
    </row>
    <row r="43" spans="1:8" s="4" customFormat="1">
      <c r="A43" s="5"/>
      <c r="B43" s="5"/>
      <c r="C43" s="5"/>
      <c r="D43" s="5"/>
    </row>
    <row r="44" spans="1:8" s="4" customFormat="1">
      <c r="A44" s="5"/>
      <c r="B44" s="5"/>
      <c r="C44" s="5"/>
      <c r="D44" s="5"/>
    </row>
  </sheetData>
  <mergeCells count="13">
    <mergeCell ref="A6:D6"/>
    <mergeCell ref="A1:D1"/>
    <mergeCell ref="A2:D2"/>
    <mergeCell ref="A3:D3"/>
    <mergeCell ref="A4:D4"/>
    <mergeCell ref="A5:C5"/>
    <mergeCell ref="B36:H36"/>
    <mergeCell ref="A8:D8"/>
    <mergeCell ref="A10:A11"/>
    <mergeCell ref="B10:B11"/>
    <mergeCell ref="C10:C11"/>
    <mergeCell ref="D10:D11"/>
    <mergeCell ref="B35:H35"/>
  </mergeCells>
  <phoneticPr fontId="61" type="noConversion"/>
  <dataValidations count="1">
    <dataValidation type="list" allowBlank="1" showInputMessage="1" showErrorMessage="1" sqref="D18" xr:uid="{E92E3C9B-FA72-4D0E-B814-28420A2DC6A1}">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ED346-2D1F-47B4-9E21-46A025B4499C}">
  <sheetPr>
    <tabColor rgb="FF92D050"/>
    <pageSetUpPr fitToPage="1"/>
  </sheetPr>
  <dimension ref="A1:H139"/>
  <sheetViews>
    <sheetView view="pageBreakPreview" zoomScale="120" zoomScaleNormal="100" zoomScaleSheetLayoutView="120" workbookViewId="0">
      <selection activeCell="J122" sqref="J122"/>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76</v>
      </c>
      <c r="B1" s="102"/>
      <c r="C1" s="102"/>
      <c r="D1" s="102"/>
    </row>
    <row r="2" spans="1:8" ht="15.75" customHeight="1">
      <c r="A2" s="103" t="s">
        <v>102</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990</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74">
        <v>1</v>
      </c>
      <c r="B13" s="51" t="s">
        <v>431</v>
      </c>
      <c r="C13" s="76"/>
      <c r="D13" s="77"/>
      <c r="E13" s="23"/>
      <c r="F13" s="24"/>
      <c r="G13" s="24"/>
      <c r="H13" s="24"/>
    </row>
    <row r="14" spans="1:8" ht="15.6">
      <c r="A14" s="37" t="s">
        <v>35</v>
      </c>
      <c r="B14" s="16" t="s">
        <v>432</v>
      </c>
      <c r="C14" s="39" t="s">
        <v>101</v>
      </c>
      <c r="D14" s="38">
        <v>13.5</v>
      </c>
      <c r="E14" s="23"/>
      <c r="F14" s="24"/>
      <c r="G14" s="24"/>
      <c r="H14" s="24"/>
    </row>
    <row r="15" spans="1:8" ht="26.4">
      <c r="A15" s="37"/>
      <c r="B15" s="71" t="s">
        <v>433</v>
      </c>
      <c r="C15" s="39" t="s">
        <v>45</v>
      </c>
      <c r="D15" s="38">
        <v>16</v>
      </c>
      <c r="E15" s="23"/>
      <c r="F15" s="24"/>
      <c r="G15" s="24"/>
      <c r="H15" s="24"/>
    </row>
    <row r="16" spans="1:8" ht="26.4">
      <c r="A16" s="37"/>
      <c r="B16" s="71" t="s">
        <v>103</v>
      </c>
      <c r="C16" s="39" t="s">
        <v>45</v>
      </c>
      <c r="D16" s="38">
        <v>12</v>
      </c>
      <c r="E16" s="23"/>
      <c r="F16" s="24"/>
      <c r="G16" s="24"/>
      <c r="H16" s="24"/>
    </row>
    <row r="17" spans="1:8">
      <c r="A17" s="37"/>
      <c r="B17" s="71" t="s">
        <v>104</v>
      </c>
      <c r="C17" s="39" t="s">
        <v>3</v>
      </c>
      <c r="D17" s="38">
        <v>60.8</v>
      </c>
      <c r="E17" s="23"/>
      <c r="F17" s="24"/>
      <c r="G17" s="24"/>
      <c r="H17" s="24"/>
    </row>
    <row r="18" spans="1:8" ht="26.4">
      <c r="A18" s="37"/>
      <c r="B18" s="71" t="s">
        <v>105</v>
      </c>
      <c r="C18" s="39" t="s">
        <v>44</v>
      </c>
      <c r="D18" s="38">
        <v>16</v>
      </c>
      <c r="E18" s="23"/>
      <c r="F18" s="24"/>
      <c r="G18" s="24"/>
      <c r="H18" s="24"/>
    </row>
    <row r="19" spans="1:8" ht="15.6">
      <c r="A19" s="37" t="s">
        <v>36</v>
      </c>
      <c r="B19" s="16" t="s">
        <v>434</v>
      </c>
      <c r="C19" s="39" t="s">
        <v>101</v>
      </c>
      <c r="D19" s="38">
        <v>76.8</v>
      </c>
      <c r="E19" s="23"/>
      <c r="F19" s="24"/>
      <c r="G19" s="24"/>
      <c r="H19" s="24"/>
    </row>
    <row r="20" spans="1:8" ht="79.2">
      <c r="A20" s="37"/>
      <c r="B20" s="72" t="s">
        <v>435</v>
      </c>
      <c r="C20" s="39" t="s">
        <v>45</v>
      </c>
      <c r="D20" s="38">
        <v>24</v>
      </c>
      <c r="E20" s="23"/>
      <c r="F20" s="24"/>
      <c r="G20" s="24"/>
      <c r="H20" s="24"/>
    </row>
    <row r="21" spans="1:8" ht="26.4">
      <c r="A21" s="37"/>
      <c r="B21" s="71" t="s">
        <v>103</v>
      </c>
      <c r="C21" s="39" t="s">
        <v>45</v>
      </c>
      <c r="D21" s="38">
        <v>39</v>
      </c>
      <c r="E21" s="23"/>
      <c r="F21" s="24"/>
      <c r="G21" s="24"/>
      <c r="H21" s="24"/>
    </row>
    <row r="22" spans="1:8">
      <c r="A22" s="37"/>
      <c r="B22" s="71" t="s">
        <v>104</v>
      </c>
      <c r="C22" s="39" t="s">
        <v>3</v>
      </c>
      <c r="D22" s="38">
        <v>196.8</v>
      </c>
      <c r="E22" s="23"/>
      <c r="F22" s="24"/>
      <c r="G22" s="24"/>
      <c r="H22" s="24"/>
    </row>
    <row r="23" spans="1:8" ht="26.4">
      <c r="A23" s="37"/>
      <c r="B23" s="71" t="s">
        <v>105</v>
      </c>
      <c r="C23" s="39" t="s">
        <v>44</v>
      </c>
      <c r="D23" s="38">
        <v>24</v>
      </c>
      <c r="E23" s="23"/>
      <c r="F23" s="24"/>
      <c r="G23" s="24"/>
      <c r="H23" s="24"/>
    </row>
    <row r="24" spans="1:8" ht="15.6">
      <c r="A24" s="37" t="s">
        <v>37</v>
      </c>
      <c r="B24" s="16" t="s">
        <v>436</v>
      </c>
      <c r="C24" s="39" t="s">
        <v>101</v>
      </c>
      <c r="D24" s="38">
        <v>73.599999999999994</v>
      </c>
      <c r="E24" s="23"/>
      <c r="F24" s="24"/>
      <c r="G24" s="24"/>
      <c r="H24" s="24"/>
    </row>
    <row r="25" spans="1:8" ht="79.2">
      <c r="A25" s="37"/>
      <c r="B25" s="71" t="s">
        <v>437</v>
      </c>
      <c r="C25" s="39" t="s">
        <v>45</v>
      </c>
      <c r="D25" s="38">
        <v>23</v>
      </c>
      <c r="E25" s="23"/>
      <c r="F25" s="24"/>
      <c r="G25" s="24"/>
      <c r="H25" s="24"/>
    </row>
    <row r="26" spans="1:8" ht="26.4">
      <c r="A26" s="37"/>
      <c r="B26" s="71" t="s">
        <v>103</v>
      </c>
      <c r="C26" s="39" t="s">
        <v>45</v>
      </c>
      <c r="D26" s="38">
        <v>38</v>
      </c>
      <c r="E26" s="23"/>
      <c r="F26" s="24"/>
      <c r="G26" s="24"/>
      <c r="H26" s="24"/>
    </row>
    <row r="27" spans="1:8">
      <c r="A27" s="37"/>
      <c r="B27" s="71" t="s">
        <v>104</v>
      </c>
      <c r="C27" s="39" t="s">
        <v>3</v>
      </c>
      <c r="D27" s="38">
        <v>188.6</v>
      </c>
      <c r="E27" s="23"/>
      <c r="F27" s="24"/>
      <c r="G27" s="24"/>
      <c r="H27" s="24"/>
    </row>
    <row r="28" spans="1:8" ht="26.4">
      <c r="A28" s="37"/>
      <c r="B28" s="71" t="s">
        <v>105</v>
      </c>
      <c r="C28" s="39" t="s">
        <v>44</v>
      </c>
      <c r="D28" s="38">
        <v>23</v>
      </c>
      <c r="E28" s="23"/>
      <c r="F28" s="24"/>
      <c r="G28" s="24"/>
      <c r="H28" s="24"/>
    </row>
    <row r="29" spans="1:8" ht="15.6">
      <c r="A29" s="37" t="s">
        <v>38</v>
      </c>
      <c r="B29" s="16" t="s">
        <v>438</v>
      </c>
      <c r="C29" s="39" t="s">
        <v>101</v>
      </c>
      <c r="D29" s="38">
        <v>78.8</v>
      </c>
      <c r="E29" s="23"/>
      <c r="F29" s="24"/>
      <c r="G29" s="24"/>
      <c r="H29" s="24"/>
    </row>
    <row r="30" spans="1:8" ht="52.8">
      <c r="A30" s="37"/>
      <c r="B30" s="72" t="s">
        <v>439</v>
      </c>
      <c r="C30" s="39" t="s">
        <v>45</v>
      </c>
      <c r="D30" s="38">
        <v>45</v>
      </c>
      <c r="E30" s="23"/>
      <c r="F30" s="24"/>
      <c r="G30" s="24"/>
      <c r="H30" s="24"/>
    </row>
    <row r="31" spans="1:8" ht="26.4">
      <c r="A31" s="37"/>
      <c r="B31" s="71" t="s">
        <v>103</v>
      </c>
      <c r="C31" s="39" t="s">
        <v>45</v>
      </c>
      <c r="D31" s="38">
        <v>48</v>
      </c>
      <c r="E31" s="23"/>
      <c r="F31" s="24"/>
      <c r="G31" s="24"/>
      <c r="H31" s="24"/>
    </row>
    <row r="32" spans="1:8">
      <c r="A32" s="37"/>
      <c r="B32" s="71" t="s">
        <v>104</v>
      </c>
      <c r="C32" s="39" t="s">
        <v>3</v>
      </c>
      <c r="D32" s="38">
        <v>238.5</v>
      </c>
      <c r="E32" s="23"/>
      <c r="F32" s="24"/>
      <c r="G32" s="24"/>
      <c r="H32" s="24"/>
    </row>
    <row r="33" spans="1:8" ht="26.4">
      <c r="A33" s="37"/>
      <c r="B33" s="71" t="s">
        <v>105</v>
      </c>
      <c r="C33" s="39" t="s">
        <v>44</v>
      </c>
      <c r="D33" s="38">
        <v>45</v>
      </c>
      <c r="E33" s="23"/>
      <c r="F33" s="24"/>
      <c r="G33" s="24"/>
      <c r="H33" s="24"/>
    </row>
    <row r="34" spans="1:8" ht="15.6">
      <c r="A34" s="37" t="s">
        <v>39</v>
      </c>
      <c r="B34" s="78" t="s">
        <v>440</v>
      </c>
      <c r="C34" s="39" t="s">
        <v>101</v>
      </c>
      <c r="D34" s="38">
        <v>52.5</v>
      </c>
      <c r="E34" s="23"/>
      <c r="F34" s="24"/>
      <c r="G34" s="24"/>
      <c r="H34" s="24"/>
    </row>
    <row r="35" spans="1:8" ht="52.8">
      <c r="A35" s="37"/>
      <c r="B35" s="72" t="s">
        <v>441</v>
      </c>
      <c r="C35" s="39" t="s">
        <v>45</v>
      </c>
      <c r="D35" s="38">
        <v>30</v>
      </c>
      <c r="E35" s="23"/>
      <c r="F35" s="24"/>
      <c r="G35" s="24"/>
      <c r="H35" s="24"/>
    </row>
    <row r="36" spans="1:8" ht="26.4">
      <c r="A36" s="37"/>
      <c r="B36" s="71" t="s">
        <v>103</v>
      </c>
      <c r="C36" s="39" t="s">
        <v>45</v>
      </c>
      <c r="D36" s="38">
        <v>32</v>
      </c>
      <c r="E36" s="23"/>
      <c r="F36" s="24"/>
      <c r="G36" s="24"/>
      <c r="H36" s="24"/>
    </row>
    <row r="37" spans="1:8">
      <c r="A37" s="37"/>
      <c r="B37" s="71" t="s">
        <v>104</v>
      </c>
      <c r="C37" s="39" t="s">
        <v>3</v>
      </c>
      <c r="D37" s="38">
        <v>159</v>
      </c>
      <c r="E37" s="23"/>
      <c r="F37" s="24"/>
      <c r="G37" s="24"/>
      <c r="H37" s="24"/>
    </row>
    <row r="38" spans="1:8" ht="26.4">
      <c r="A38" s="37"/>
      <c r="B38" s="71" t="s">
        <v>105</v>
      </c>
      <c r="C38" s="39" t="s">
        <v>44</v>
      </c>
      <c r="D38" s="38">
        <v>30</v>
      </c>
      <c r="E38" s="23"/>
      <c r="F38" s="24"/>
      <c r="G38" s="24"/>
      <c r="H38" s="24"/>
    </row>
    <row r="39" spans="1:8" ht="15.6">
      <c r="A39" s="37" t="s">
        <v>40</v>
      </c>
      <c r="B39" s="16" t="s">
        <v>442</v>
      </c>
      <c r="C39" s="39" t="s">
        <v>101</v>
      </c>
      <c r="D39" s="38">
        <v>164.9</v>
      </c>
      <c r="E39" s="23"/>
      <c r="F39" s="24"/>
      <c r="G39" s="24"/>
      <c r="H39" s="24"/>
    </row>
    <row r="40" spans="1:8" ht="52.8">
      <c r="A40" s="37"/>
      <c r="B40" s="72" t="s">
        <v>443</v>
      </c>
      <c r="C40" s="39" t="s">
        <v>45</v>
      </c>
      <c r="D40" s="38">
        <v>62</v>
      </c>
      <c r="E40" s="23"/>
      <c r="F40" s="24"/>
      <c r="G40" s="24"/>
      <c r="H40" s="24"/>
    </row>
    <row r="41" spans="1:8" ht="26.4">
      <c r="A41" s="37"/>
      <c r="B41" s="71" t="s">
        <v>103</v>
      </c>
      <c r="C41" s="39" t="s">
        <v>45</v>
      </c>
      <c r="D41" s="38">
        <v>82</v>
      </c>
      <c r="E41" s="23"/>
      <c r="F41" s="24"/>
      <c r="G41" s="24"/>
      <c r="H41" s="24"/>
    </row>
    <row r="42" spans="1:8">
      <c r="A42" s="37"/>
      <c r="B42" s="71" t="s">
        <v>104</v>
      </c>
      <c r="C42" s="39" t="s">
        <v>3</v>
      </c>
      <c r="D42" s="38">
        <v>409.2</v>
      </c>
      <c r="E42" s="23"/>
      <c r="F42" s="24"/>
      <c r="G42" s="24"/>
      <c r="H42" s="24"/>
    </row>
    <row r="43" spans="1:8" ht="26.4">
      <c r="A43" s="37"/>
      <c r="B43" s="71" t="s">
        <v>105</v>
      </c>
      <c r="C43" s="39" t="s">
        <v>44</v>
      </c>
      <c r="D43" s="38">
        <v>62</v>
      </c>
      <c r="E43" s="23"/>
      <c r="F43" s="24"/>
      <c r="G43" s="24"/>
      <c r="H43" s="24"/>
    </row>
    <row r="44" spans="1:8" ht="15.6">
      <c r="A44" s="37" t="s">
        <v>10</v>
      </c>
      <c r="B44" s="78" t="s">
        <v>444</v>
      </c>
      <c r="C44" s="39" t="s">
        <v>101</v>
      </c>
      <c r="D44" s="38">
        <v>37.799999999999997</v>
      </c>
      <c r="E44" s="23"/>
      <c r="F44" s="24"/>
      <c r="G44" s="24"/>
      <c r="H44" s="24"/>
    </row>
    <row r="45" spans="1:8" ht="52.8">
      <c r="A45" s="37"/>
      <c r="B45" s="72" t="s">
        <v>445</v>
      </c>
      <c r="C45" s="39" t="s">
        <v>45</v>
      </c>
      <c r="D45" s="38">
        <v>20</v>
      </c>
      <c r="E45" s="23"/>
      <c r="F45" s="24"/>
      <c r="G45" s="24"/>
      <c r="H45" s="24"/>
    </row>
    <row r="46" spans="1:8" ht="26.4">
      <c r="A46" s="37"/>
      <c r="B46" s="71" t="s">
        <v>103</v>
      </c>
      <c r="C46" s="39" t="s">
        <v>45</v>
      </c>
      <c r="D46" s="38">
        <v>22</v>
      </c>
      <c r="E46" s="23"/>
      <c r="F46" s="24"/>
      <c r="G46" s="24"/>
      <c r="H46" s="24"/>
    </row>
    <row r="47" spans="1:8">
      <c r="A47" s="37"/>
      <c r="B47" s="71" t="s">
        <v>104</v>
      </c>
      <c r="C47" s="39" t="s">
        <v>3</v>
      </c>
      <c r="D47" s="38">
        <v>110</v>
      </c>
      <c r="E47" s="23"/>
      <c r="F47" s="24"/>
      <c r="G47" s="24"/>
      <c r="H47" s="24"/>
    </row>
    <row r="48" spans="1:8" ht="26.4">
      <c r="A48" s="37"/>
      <c r="B48" s="71" t="s">
        <v>105</v>
      </c>
      <c r="C48" s="39" t="s">
        <v>44</v>
      </c>
      <c r="D48" s="38">
        <v>20</v>
      </c>
      <c r="E48" s="23"/>
      <c r="F48" s="24"/>
      <c r="G48" s="24"/>
      <c r="H48" s="24"/>
    </row>
    <row r="49" spans="1:8" ht="39.6">
      <c r="A49" s="37" t="s">
        <v>11</v>
      </c>
      <c r="B49" s="78" t="s">
        <v>888</v>
      </c>
      <c r="C49" s="39" t="s">
        <v>45</v>
      </c>
      <c r="D49" s="38">
        <v>1</v>
      </c>
      <c r="E49" s="23"/>
      <c r="F49" s="24"/>
      <c r="G49" s="24"/>
      <c r="H49" s="24"/>
    </row>
    <row r="50" spans="1:8" ht="26.4">
      <c r="A50" s="37"/>
      <c r="B50" s="71" t="s">
        <v>103</v>
      </c>
      <c r="C50" s="39" t="s">
        <v>45</v>
      </c>
      <c r="D50" s="38">
        <v>2</v>
      </c>
      <c r="E50" s="23"/>
      <c r="F50" s="24"/>
      <c r="G50" s="24"/>
      <c r="H50" s="24"/>
    </row>
    <row r="51" spans="1:8">
      <c r="A51" s="37"/>
      <c r="B51" s="71" t="s">
        <v>104</v>
      </c>
      <c r="C51" s="39" t="s">
        <v>3</v>
      </c>
      <c r="D51" s="38">
        <v>8.1999999999999993</v>
      </c>
      <c r="E51" s="23"/>
      <c r="F51" s="24"/>
      <c r="G51" s="24"/>
      <c r="H51" s="24"/>
    </row>
    <row r="52" spans="1:8" ht="26.4">
      <c r="A52" s="37"/>
      <c r="B52" s="71" t="s">
        <v>105</v>
      </c>
      <c r="C52" s="39" t="s">
        <v>44</v>
      </c>
      <c r="D52" s="38">
        <v>1</v>
      </c>
      <c r="E52" s="23"/>
      <c r="F52" s="24"/>
      <c r="G52" s="24"/>
      <c r="H52" s="24"/>
    </row>
    <row r="53" spans="1:8" ht="39.6">
      <c r="A53" s="37" t="s">
        <v>12</v>
      </c>
      <c r="B53" s="78" t="s">
        <v>889</v>
      </c>
      <c r="C53" s="39" t="s">
        <v>45</v>
      </c>
      <c r="D53" s="38">
        <v>1</v>
      </c>
      <c r="E53" s="23"/>
      <c r="F53" s="24"/>
      <c r="G53" s="24"/>
      <c r="H53" s="24"/>
    </row>
    <row r="54" spans="1:8" ht="26.4">
      <c r="A54" s="37"/>
      <c r="B54" s="71" t="s">
        <v>103</v>
      </c>
      <c r="C54" s="39" t="s">
        <v>45</v>
      </c>
      <c r="D54" s="38">
        <v>1</v>
      </c>
      <c r="E54" s="23"/>
      <c r="F54" s="24"/>
      <c r="G54" s="24"/>
      <c r="H54" s="24"/>
    </row>
    <row r="55" spans="1:8">
      <c r="A55" s="37"/>
      <c r="B55" s="71" t="s">
        <v>104</v>
      </c>
      <c r="C55" s="39" t="s">
        <v>3</v>
      </c>
      <c r="D55" s="38">
        <v>5.3</v>
      </c>
      <c r="E55" s="23"/>
      <c r="F55" s="24"/>
      <c r="G55" s="24"/>
      <c r="H55" s="24"/>
    </row>
    <row r="56" spans="1:8" ht="26.4">
      <c r="A56" s="37"/>
      <c r="B56" s="71" t="s">
        <v>105</v>
      </c>
      <c r="C56" s="39" t="s">
        <v>44</v>
      </c>
      <c r="D56" s="38">
        <v>1</v>
      </c>
      <c r="E56" s="23"/>
      <c r="F56" s="24"/>
      <c r="G56" s="24"/>
      <c r="H56" s="24"/>
    </row>
    <row r="57" spans="1:8" ht="26.4">
      <c r="A57" s="37" t="s">
        <v>13</v>
      </c>
      <c r="B57" s="16" t="s">
        <v>890</v>
      </c>
      <c r="C57" s="39" t="s">
        <v>101</v>
      </c>
      <c r="D57" s="38">
        <v>1.92</v>
      </c>
      <c r="E57" s="23"/>
      <c r="F57" s="24"/>
      <c r="G57" s="24"/>
      <c r="H57" s="24"/>
    </row>
    <row r="58" spans="1:8" ht="39.6">
      <c r="A58" s="37"/>
      <c r="B58" s="71" t="s">
        <v>446</v>
      </c>
      <c r="C58" s="39" t="s">
        <v>45</v>
      </c>
      <c r="D58" s="38">
        <v>4</v>
      </c>
      <c r="E58" s="23"/>
      <c r="F58" s="24"/>
      <c r="G58" s="24"/>
      <c r="H58" s="24"/>
    </row>
    <row r="59" spans="1:8" ht="39.6">
      <c r="A59" s="37" t="s">
        <v>14</v>
      </c>
      <c r="B59" s="16" t="s">
        <v>891</v>
      </c>
      <c r="C59" s="39" t="s">
        <v>101</v>
      </c>
      <c r="D59" s="38">
        <v>0.48</v>
      </c>
      <c r="E59" s="23"/>
      <c r="F59" s="24"/>
      <c r="G59" s="24"/>
      <c r="H59" s="24"/>
    </row>
    <row r="60" spans="1:8" ht="66">
      <c r="A60" s="37"/>
      <c r="B60" s="16" t="s">
        <v>892</v>
      </c>
      <c r="C60" s="39" t="s">
        <v>45</v>
      </c>
      <c r="D60" s="38">
        <v>1</v>
      </c>
      <c r="E60" s="23"/>
      <c r="F60" s="24"/>
      <c r="G60" s="24"/>
      <c r="H60" s="24"/>
    </row>
    <row r="61" spans="1:8" ht="39.6">
      <c r="A61" s="37" t="s">
        <v>15</v>
      </c>
      <c r="B61" s="16" t="s">
        <v>447</v>
      </c>
      <c r="C61" s="39" t="s">
        <v>101</v>
      </c>
      <c r="D61" s="38">
        <v>8.4</v>
      </c>
      <c r="E61" s="23"/>
      <c r="F61" s="24"/>
      <c r="G61" s="24"/>
      <c r="H61" s="24"/>
    </row>
    <row r="62" spans="1:8" ht="79.2">
      <c r="A62" s="37"/>
      <c r="B62" s="71" t="s">
        <v>893</v>
      </c>
      <c r="C62" s="39" t="s">
        <v>45</v>
      </c>
      <c r="D62" s="38">
        <v>4</v>
      </c>
      <c r="E62" s="23"/>
      <c r="F62" s="24"/>
      <c r="G62" s="24"/>
      <c r="H62" s="24"/>
    </row>
    <row r="63" spans="1:8" ht="39.6">
      <c r="A63" s="37" t="s">
        <v>16</v>
      </c>
      <c r="B63" s="16" t="s">
        <v>448</v>
      </c>
      <c r="C63" s="39" t="s">
        <v>101</v>
      </c>
      <c r="D63" s="38">
        <v>8.4</v>
      </c>
      <c r="E63" s="23"/>
      <c r="F63" s="24"/>
      <c r="G63" s="24"/>
      <c r="H63" s="24"/>
    </row>
    <row r="64" spans="1:8" ht="79.2">
      <c r="A64" s="37"/>
      <c r="B64" s="71" t="s">
        <v>894</v>
      </c>
      <c r="C64" s="39" t="s">
        <v>45</v>
      </c>
      <c r="D64" s="38">
        <v>4</v>
      </c>
      <c r="E64" s="23"/>
      <c r="F64" s="24"/>
      <c r="G64" s="24"/>
      <c r="H64" s="24"/>
    </row>
    <row r="65" spans="1:8" ht="39.6">
      <c r="A65" s="37" t="s">
        <v>17</v>
      </c>
      <c r="B65" s="16" t="s">
        <v>895</v>
      </c>
      <c r="C65" s="39" t="s">
        <v>101</v>
      </c>
      <c r="D65" s="38">
        <v>8.4</v>
      </c>
      <c r="E65" s="23"/>
      <c r="F65" s="24"/>
      <c r="G65" s="24"/>
      <c r="H65" s="24"/>
    </row>
    <row r="66" spans="1:8" ht="66">
      <c r="A66" s="37"/>
      <c r="B66" s="71" t="s">
        <v>896</v>
      </c>
      <c r="C66" s="39" t="s">
        <v>45</v>
      </c>
      <c r="D66" s="38">
        <v>4</v>
      </c>
      <c r="E66" s="23"/>
      <c r="F66" s="24"/>
      <c r="G66" s="24"/>
      <c r="H66" s="24"/>
    </row>
    <row r="67" spans="1:8">
      <c r="A67" s="74">
        <v>2</v>
      </c>
      <c r="B67" s="51" t="s">
        <v>357</v>
      </c>
      <c r="C67" s="76"/>
      <c r="D67" s="77"/>
      <c r="E67" s="23"/>
      <c r="F67" s="24"/>
      <c r="G67" s="24"/>
      <c r="H67" s="24"/>
    </row>
    <row r="68" spans="1:8">
      <c r="A68" s="37" t="s">
        <v>41</v>
      </c>
      <c r="B68" s="16" t="s">
        <v>449</v>
      </c>
      <c r="C68" s="39" t="s">
        <v>44</v>
      </c>
      <c r="D68" s="69">
        <v>130</v>
      </c>
      <c r="E68" s="23"/>
      <c r="F68" s="24"/>
      <c r="G68" s="24"/>
      <c r="H68" s="24"/>
    </row>
    <row r="69" spans="1:8" ht="26.4">
      <c r="A69" s="37" t="s">
        <v>42</v>
      </c>
      <c r="B69" s="16" t="s">
        <v>450</v>
      </c>
      <c r="C69" s="39" t="s">
        <v>44</v>
      </c>
      <c r="D69" s="69">
        <v>130</v>
      </c>
      <c r="E69" s="23"/>
      <c r="F69" s="24"/>
      <c r="G69" s="24"/>
      <c r="H69" s="24"/>
    </row>
    <row r="70" spans="1:8" ht="26.4">
      <c r="A70" s="37" t="s">
        <v>43</v>
      </c>
      <c r="B70" s="16" t="s">
        <v>451</v>
      </c>
      <c r="C70" s="39" t="s">
        <v>44</v>
      </c>
      <c r="D70" s="69">
        <v>130</v>
      </c>
      <c r="E70" s="23"/>
      <c r="F70" s="24"/>
      <c r="G70" s="24"/>
      <c r="H70" s="24"/>
    </row>
    <row r="71" spans="1:8">
      <c r="A71" s="37" t="s">
        <v>9</v>
      </c>
      <c r="B71" s="16" t="s">
        <v>452</v>
      </c>
      <c r="C71" s="39" t="s">
        <v>44</v>
      </c>
      <c r="D71" s="69">
        <v>130</v>
      </c>
      <c r="E71" s="23"/>
      <c r="F71" s="24"/>
      <c r="G71" s="24"/>
      <c r="H71" s="24"/>
    </row>
    <row r="72" spans="1:8" ht="26.4">
      <c r="A72" s="37" t="s">
        <v>20</v>
      </c>
      <c r="B72" s="78" t="s">
        <v>453</v>
      </c>
      <c r="C72" s="39" t="s">
        <v>44</v>
      </c>
      <c r="D72" s="69">
        <v>1</v>
      </c>
      <c r="E72" s="23"/>
      <c r="F72" s="24"/>
      <c r="G72" s="24"/>
      <c r="H72" s="24"/>
    </row>
    <row r="73" spans="1:8">
      <c r="A73" s="74">
        <v>3</v>
      </c>
      <c r="B73" s="51" t="s">
        <v>454</v>
      </c>
      <c r="C73" s="76"/>
      <c r="D73" s="77"/>
      <c r="E73" s="23"/>
      <c r="F73" s="24"/>
      <c r="G73" s="24"/>
      <c r="H73" s="24"/>
    </row>
    <row r="74" spans="1:8" ht="39.6">
      <c r="A74" s="37" t="s">
        <v>27</v>
      </c>
      <c r="B74" s="16" t="s">
        <v>455</v>
      </c>
      <c r="C74" s="39" t="s">
        <v>44</v>
      </c>
      <c r="D74" s="69">
        <v>120</v>
      </c>
      <c r="E74" s="23"/>
      <c r="F74" s="24"/>
      <c r="G74" s="24"/>
      <c r="H74" s="24"/>
    </row>
    <row r="75" spans="1:8">
      <c r="A75" s="74">
        <v>4</v>
      </c>
      <c r="B75" s="51" t="s">
        <v>357</v>
      </c>
      <c r="C75" s="76"/>
      <c r="D75" s="77"/>
      <c r="E75" s="23"/>
      <c r="F75" s="24"/>
      <c r="G75" s="24"/>
      <c r="H75" s="24"/>
    </row>
    <row r="76" spans="1:8" ht="52.8">
      <c r="A76" s="37" t="s">
        <v>46</v>
      </c>
      <c r="B76" s="16" t="s">
        <v>456</v>
      </c>
      <c r="C76" s="39" t="s">
        <v>3</v>
      </c>
      <c r="D76" s="69">
        <v>1418</v>
      </c>
      <c r="E76" s="23"/>
      <c r="F76" s="24"/>
      <c r="G76" s="24"/>
      <c r="H76" s="24"/>
    </row>
    <row r="77" spans="1:8" ht="92.4">
      <c r="A77" s="37" t="s">
        <v>0</v>
      </c>
      <c r="B77" s="16" t="s">
        <v>897</v>
      </c>
      <c r="C77" s="39" t="s">
        <v>101</v>
      </c>
      <c r="D77" s="69">
        <v>214.9</v>
      </c>
      <c r="E77" s="23"/>
      <c r="F77" s="24"/>
      <c r="G77" s="24"/>
      <c r="H77" s="24"/>
    </row>
    <row r="78" spans="1:8">
      <c r="A78" s="37" t="s">
        <v>1</v>
      </c>
      <c r="B78" s="16" t="s">
        <v>108</v>
      </c>
      <c r="C78" s="39" t="s">
        <v>3</v>
      </c>
      <c r="D78" s="69">
        <v>1075</v>
      </c>
      <c r="E78" s="23"/>
      <c r="F78" s="24"/>
      <c r="G78" s="24"/>
      <c r="H78" s="24"/>
    </row>
    <row r="79" spans="1:8" ht="26.4">
      <c r="A79" s="37" t="s">
        <v>2</v>
      </c>
      <c r="B79" s="78" t="s">
        <v>109</v>
      </c>
      <c r="C79" s="39" t="s">
        <v>101</v>
      </c>
      <c r="D79" s="69">
        <v>188.3</v>
      </c>
      <c r="E79" s="23"/>
      <c r="F79" s="24"/>
      <c r="G79" s="24"/>
      <c r="H79" s="24"/>
    </row>
    <row r="80" spans="1:8">
      <c r="A80" s="37"/>
      <c r="B80" s="72" t="s">
        <v>110</v>
      </c>
      <c r="C80" s="39" t="s">
        <v>106</v>
      </c>
      <c r="D80" s="20">
        <v>28.3</v>
      </c>
      <c r="E80" s="23"/>
      <c r="F80" s="24"/>
      <c r="G80" s="24"/>
      <c r="H80" s="24"/>
    </row>
    <row r="81" spans="1:8">
      <c r="A81" s="37"/>
      <c r="B81" s="72" t="s">
        <v>898</v>
      </c>
      <c r="C81" s="39" t="s">
        <v>107</v>
      </c>
      <c r="D81" s="69">
        <v>480.2</v>
      </c>
      <c r="E81" s="23"/>
      <c r="F81" s="24"/>
      <c r="G81" s="24"/>
      <c r="H81" s="24"/>
    </row>
    <row r="82" spans="1:8" ht="15.6">
      <c r="A82" s="37"/>
      <c r="B82" s="71" t="s">
        <v>111</v>
      </c>
      <c r="C82" s="39" t="s">
        <v>101</v>
      </c>
      <c r="D82" s="20">
        <v>9.5</v>
      </c>
      <c r="E82" s="23"/>
      <c r="F82" s="24"/>
      <c r="G82" s="24"/>
      <c r="H82" s="24"/>
    </row>
    <row r="83" spans="1:8" ht="26.4">
      <c r="A83" s="37" t="s">
        <v>123</v>
      </c>
      <c r="B83" s="78" t="s">
        <v>457</v>
      </c>
      <c r="C83" s="39" t="s">
        <v>101</v>
      </c>
      <c r="D83" s="69">
        <v>188.3</v>
      </c>
      <c r="E83" s="23"/>
      <c r="F83" s="24"/>
      <c r="G83" s="24"/>
      <c r="H83" s="24"/>
    </row>
    <row r="84" spans="1:8">
      <c r="A84" s="37"/>
      <c r="B84" s="72" t="s">
        <v>422</v>
      </c>
      <c r="C84" s="39" t="s">
        <v>106</v>
      </c>
      <c r="D84" s="20">
        <v>47.1</v>
      </c>
      <c r="E84" s="23"/>
      <c r="F84" s="24"/>
      <c r="G84" s="24"/>
      <c r="H84" s="24"/>
    </row>
    <row r="85" spans="1:8">
      <c r="A85" s="37"/>
      <c r="B85" s="72" t="s">
        <v>423</v>
      </c>
      <c r="C85" s="39" t="s">
        <v>106</v>
      </c>
      <c r="D85" s="69">
        <v>37.700000000000003</v>
      </c>
      <c r="E85" s="23"/>
      <c r="F85" s="24"/>
      <c r="G85" s="24"/>
      <c r="H85" s="24"/>
    </row>
    <row r="86" spans="1:8" ht="26.4">
      <c r="A86" s="37" t="s">
        <v>124</v>
      </c>
      <c r="B86" s="16" t="s">
        <v>458</v>
      </c>
      <c r="C86" s="39" t="s">
        <v>3</v>
      </c>
      <c r="D86" s="69">
        <v>302.2</v>
      </c>
      <c r="E86" s="23"/>
      <c r="F86" s="24"/>
      <c r="G86" s="24"/>
      <c r="H86" s="24"/>
    </row>
    <row r="87" spans="1:8">
      <c r="A87" s="74">
        <v>5</v>
      </c>
      <c r="B87" s="51" t="s">
        <v>112</v>
      </c>
      <c r="C87" s="76"/>
      <c r="D87" s="77"/>
      <c r="E87" s="23"/>
      <c r="F87" s="24"/>
      <c r="G87" s="24"/>
      <c r="H87" s="24"/>
    </row>
    <row r="88" spans="1:8" ht="39.6">
      <c r="A88" s="37" t="s">
        <v>48</v>
      </c>
      <c r="B88" s="16" t="s">
        <v>113</v>
      </c>
      <c r="C88" s="39" t="s">
        <v>101</v>
      </c>
      <c r="D88" s="38">
        <v>126.6</v>
      </c>
      <c r="E88" s="23"/>
      <c r="F88" s="24"/>
      <c r="G88" s="24"/>
      <c r="H88" s="24"/>
    </row>
    <row r="89" spans="1:8" ht="15.6">
      <c r="A89" s="37" t="s">
        <v>117</v>
      </c>
      <c r="B89" s="16" t="s">
        <v>459</v>
      </c>
      <c r="C89" s="39" t="s">
        <v>101</v>
      </c>
      <c r="D89" s="38">
        <v>632.9</v>
      </c>
      <c r="E89" s="23"/>
      <c r="F89" s="24"/>
      <c r="G89" s="24"/>
      <c r="H89" s="24"/>
    </row>
    <row r="90" spans="1:8" ht="15.6">
      <c r="A90" s="37" t="s">
        <v>118</v>
      </c>
      <c r="B90" s="16" t="s">
        <v>460</v>
      </c>
      <c r="C90" s="39" t="s">
        <v>101</v>
      </c>
      <c r="D90" s="38">
        <v>632.9</v>
      </c>
      <c r="E90" s="23"/>
      <c r="F90" s="24"/>
      <c r="G90" s="24"/>
      <c r="H90" s="24"/>
    </row>
    <row r="91" spans="1:8">
      <c r="A91" s="37"/>
      <c r="B91" s="72" t="s">
        <v>461</v>
      </c>
      <c r="C91" s="39" t="s">
        <v>106</v>
      </c>
      <c r="D91" s="38">
        <v>189.9</v>
      </c>
      <c r="E91" s="23"/>
      <c r="F91" s="24"/>
      <c r="G91" s="24"/>
      <c r="H91" s="24"/>
    </row>
    <row r="92" spans="1:8" ht="26.4">
      <c r="A92" s="37" t="s">
        <v>119</v>
      </c>
      <c r="B92" s="16" t="s">
        <v>462</v>
      </c>
      <c r="C92" s="39" t="s">
        <v>101</v>
      </c>
      <c r="D92" s="38">
        <v>632.9</v>
      </c>
      <c r="E92" s="23"/>
      <c r="F92" s="24"/>
      <c r="G92" s="24"/>
      <c r="H92" s="24"/>
    </row>
    <row r="93" spans="1:8">
      <c r="A93" s="37"/>
      <c r="B93" s="71" t="s">
        <v>463</v>
      </c>
      <c r="C93" s="39" t="s">
        <v>107</v>
      </c>
      <c r="D93" s="38">
        <v>2848</v>
      </c>
      <c r="E93" s="23"/>
      <c r="F93" s="24"/>
      <c r="G93" s="24"/>
      <c r="H93" s="24"/>
    </row>
    <row r="94" spans="1:8" ht="26.4">
      <c r="A94" s="37"/>
      <c r="B94" s="71" t="s">
        <v>358</v>
      </c>
      <c r="C94" s="39" t="s">
        <v>101</v>
      </c>
      <c r="D94" s="38">
        <v>651.9</v>
      </c>
      <c r="E94" s="23"/>
      <c r="F94" s="24"/>
      <c r="G94" s="24"/>
      <c r="H94" s="24"/>
    </row>
    <row r="95" spans="1:8">
      <c r="A95" s="74">
        <v>6</v>
      </c>
      <c r="B95" s="51" t="s">
        <v>115</v>
      </c>
      <c r="C95" s="76"/>
      <c r="D95" s="77"/>
      <c r="E95" s="23"/>
      <c r="F95" s="24"/>
      <c r="G95" s="24"/>
      <c r="H95" s="24"/>
    </row>
    <row r="96" spans="1:8" ht="66">
      <c r="A96" s="37" t="s">
        <v>47</v>
      </c>
      <c r="B96" s="16" t="s">
        <v>464</v>
      </c>
      <c r="C96" s="39" t="s">
        <v>45</v>
      </c>
      <c r="D96" s="38">
        <v>12</v>
      </c>
      <c r="E96" s="23"/>
      <c r="F96" s="24"/>
      <c r="G96" s="24"/>
      <c r="H96" s="24"/>
    </row>
    <row r="97" spans="1:8" ht="26.4">
      <c r="A97" s="37" t="s">
        <v>51</v>
      </c>
      <c r="B97" s="16" t="s">
        <v>359</v>
      </c>
      <c r="C97" s="39" t="s">
        <v>101</v>
      </c>
      <c r="D97" s="38">
        <v>624</v>
      </c>
      <c r="E97" s="23"/>
      <c r="F97" s="24"/>
      <c r="G97" s="24"/>
      <c r="H97" s="24"/>
    </row>
    <row r="98" spans="1:8" ht="39.6">
      <c r="A98" s="37"/>
      <c r="B98" s="72" t="s">
        <v>899</v>
      </c>
      <c r="C98" s="39" t="s">
        <v>116</v>
      </c>
      <c r="D98" s="38">
        <v>205.92</v>
      </c>
      <c r="E98" s="23"/>
      <c r="F98" s="24"/>
      <c r="G98" s="24"/>
      <c r="H98" s="24"/>
    </row>
    <row r="99" spans="1:8" ht="15.6">
      <c r="A99" s="37" t="s">
        <v>146</v>
      </c>
      <c r="B99" s="16" t="s">
        <v>900</v>
      </c>
      <c r="C99" s="39" t="s">
        <v>101</v>
      </c>
      <c r="D99" s="38">
        <v>624</v>
      </c>
      <c r="E99" s="23"/>
      <c r="F99" s="24"/>
      <c r="G99" s="24"/>
      <c r="H99" s="24"/>
    </row>
    <row r="100" spans="1:8">
      <c r="A100" s="74">
        <v>7</v>
      </c>
      <c r="B100" s="51" t="s">
        <v>465</v>
      </c>
      <c r="C100" s="76"/>
      <c r="D100" s="77"/>
      <c r="E100" s="23"/>
      <c r="F100" s="24"/>
      <c r="G100" s="24"/>
      <c r="H100" s="24"/>
    </row>
    <row r="101" spans="1:8" ht="26.4">
      <c r="A101" s="37" t="s">
        <v>52</v>
      </c>
      <c r="B101" s="16" t="s">
        <v>466</v>
      </c>
      <c r="C101" s="39" t="s">
        <v>101</v>
      </c>
      <c r="D101" s="38">
        <v>159</v>
      </c>
      <c r="E101" s="23"/>
      <c r="F101" s="24"/>
      <c r="G101" s="24"/>
      <c r="H101" s="24"/>
    </row>
    <row r="102" spans="1:8" ht="39.6">
      <c r="A102" s="37" t="s">
        <v>53</v>
      </c>
      <c r="B102" s="78" t="s">
        <v>467</v>
      </c>
      <c r="C102" s="39" t="s">
        <v>101</v>
      </c>
      <c r="D102" s="69">
        <v>159</v>
      </c>
      <c r="E102" s="23"/>
      <c r="F102" s="24"/>
      <c r="G102" s="24"/>
      <c r="H102" s="24"/>
    </row>
    <row r="103" spans="1:8">
      <c r="A103" s="37"/>
      <c r="B103" s="71" t="s">
        <v>468</v>
      </c>
      <c r="C103" s="39" t="s">
        <v>3</v>
      </c>
      <c r="D103" s="38">
        <v>715.2</v>
      </c>
      <c r="E103" s="23"/>
      <c r="F103" s="24"/>
      <c r="G103" s="24"/>
      <c r="H103" s="24"/>
    </row>
    <row r="104" spans="1:8" ht="15.6">
      <c r="A104" s="37"/>
      <c r="B104" s="71" t="s">
        <v>469</v>
      </c>
      <c r="C104" s="39" t="s">
        <v>101</v>
      </c>
      <c r="D104" s="38">
        <v>318</v>
      </c>
      <c r="E104" s="23"/>
      <c r="F104" s="24"/>
      <c r="G104" s="24"/>
      <c r="H104" s="24"/>
    </row>
    <row r="105" spans="1:8">
      <c r="A105" s="37"/>
      <c r="B105" s="71" t="s">
        <v>470</v>
      </c>
      <c r="C105" s="39" t="s">
        <v>44</v>
      </c>
      <c r="D105" s="69">
        <v>1</v>
      </c>
      <c r="E105" s="23"/>
      <c r="F105" s="24"/>
      <c r="G105" s="24"/>
      <c r="H105" s="24"/>
    </row>
    <row r="106" spans="1:8" ht="26.4">
      <c r="A106" s="37" t="s">
        <v>54</v>
      </c>
      <c r="B106" s="16" t="s">
        <v>471</v>
      </c>
      <c r="C106" s="39" t="s">
        <v>44</v>
      </c>
      <c r="D106" s="38">
        <v>60</v>
      </c>
      <c r="E106" s="23"/>
      <c r="F106" s="24"/>
      <c r="G106" s="24"/>
      <c r="H106" s="24"/>
    </row>
    <row r="107" spans="1:8" ht="26.4">
      <c r="A107" s="37" t="s">
        <v>55</v>
      </c>
      <c r="B107" s="16" t="s">
        <v>901</v>
      </c>
      <c r="C107" s="39" t="s">
        <v>44</v>
      </c>
      <c r="D107" s="38">
        <v>60</v>
      </c>
      <c r="E107" s="23"/>
      <c r="F107" s="24"/>
      <c r="G107" s="24"/>
      <c r="H107" s="24"/>
    </row>
    <row r="108" spans="1:8" ht="26.4">
      <c r="A108" s="37" t="s">
        <v>56</v>
      </c>
      <c r="B108" s="78" t="s">
        <v>472</v>
      </c>
      <c r="C108" s="39" t="s">
        <v>101</v>
      </c>
      <c r="D108" s="38">
        <v>151.80000000000001</v>
      </c>
      <c r="E108" s="23"/>
      <c r="F108" s="24"/>
      <c r="G108" s="24"/>
      <c r="H108" s="24"/>
    </row>
    <row r="109" spans="1:8" ht="26.4">
      <c r="A109" s="37" t="s">
        <v>57</v>
      </c>
      <c r="B109" s="78" t="s">
        <v>473</v>
      </c>
      <c r="C109" s="39" t="s">
        <v>101</v>
      </c>
      <c r="D109" s="38">
        <v>151.80000000000001</v>
      </c>
      <c r="E109" s="23"/>
      <c r="F109" s="24"/>
      <c r="G109" s="24"/>
      <c r="H109" s="24"/>
    </row>
    <row r="110" spans="1:8">
      <c r="A110" s="74">
        <v>8</v>
      </c>
      <c r="B110" s="51" t="s">
        <v>474</v>
      </c>
      <c r="C110" s="76"/>
      <c r="D110" s="77"/>
      <c r="E110" s="23"/>
      <c r="F110" s="24"/>
      <c r="G110" s="24"/>
      <c r="H110" s="24"/>
    </row>
    <row r="111" spans="1:8" ht="15.6">
      <c r="A111" s="37" t="s">
        <v>291</v>
      </c>
      <c r="B111" s="16" t="s">
        <v>475</v>
      </c>
      <c r="C111" s="39" t="s">
        <v>101</v>
      </c>
      <c r="D111" s="38">
        <v>8.4</v>
      </c>
      <c r="E111" s="23"/>
      <c r="F111" s="24"/>
      <c r="G111" s="24"/>
      <c r="H111" s="24"/>
    </row>
    <row r="112" spans="1:8" ht="39.6">
      <c r="A112" s="37" t="s">
        <v>292</v>
      </c>
      <c r="B112" s="16" t="s">
        <v>476</v>
      </c>
      <c r="C112" s="39" t="s">
        <v>101</v>
      </c>
      <c r="D112" s="38">
        <v>1.7</v>
      </c>
      <c r="E112" s="23"/>
      <c r="F112" s="24"/>
      <c r="G112" s="24"/>
      <c r="H112" s="24"/>
    </row>
    <row r="113" spans="1:8" ht="15.6">
      <c r="A113" s="37" t="s">
        <v>293</v>
      </c>
      <c r="B113" s="16" t="s">
        <v>477</v>
      </c>
      <c r="C113" s="39" t="s">
        <v>101</v>
      </c>
      <c r="D113" s="38">
        <v>8.4</v>
      </c>
      <c r="E113" s="23"/>
      <c r="F113" s="24"/>
      <c r="G113" s="24"/>
      <c r="H113" s="24"/>
    </row>
    <row r="114" spans="1:8">
      <c r="A114" s="37"/>
      <c r="B114" s="72" t="s">
        <v>461</v>
      </c>
      <c r="C114" s="39" t="s">
        <v>106</v>
      </c>
      <c r="D114" s="38">
        <v>2.5</v>
      </c>
      <c r="E114" s="23"/>
      <c r="F114" s="24"/>
      <c r="G114" s="24"/>
      <c r="H114" s="24"/>
    </row>
    <row r="115" spans="1:8" ht="15.6">
      <c r="A115" s="37" t="s">
        <v>294</v>
      </c>
      <c r="B115" s="78" t="s">
        <v>478</v>
      </c>
      <c r="C115" s="39" t="s">
        <v>101</v>
      </c>
      <c r="D115" s="38">
        <v>8.4</v>
      </c>
      <c r="E115" s="23"/>
      <c r="F115" s="24"/>
      <c r="G115" s="24"/>
      <c r="H115" s="24"/>
    </row>
    <row r="116" spans="1:8">
      <c r="A116" s="37"/>
      <c r="B116" s="72" t="s">
        <v>463</v>
      </c>
      <c r="C116" s="39" t="s">
        <v>107</v>
      </c>
      <c r="D116" s="38">
        <v>37.799999999999997</v>
      </c>
      <c r="E116" s="23"/>
      <c r="F116" s="24"/>
      <c r="G116" s="24"/>
      <c r="H116" s="24"/>
    </row>
    <row r="117" spans="1:8" ht="15.6">
      <c r="A117" s="37"/>
      <c r="B117" s="72" t="s">
        <v>479</v>
      </c>
      <c r="C117" s="39" t="s">
        <v>101</v>
      </c>
      <c r="D117" s="38">
        <v>8.4</v>
      </c>
      <c r="E117" s="23"/>
      <c r="F117" s="24"/>
      <c r="G117" s="24"/>
      <c r="H117" s="24"/>
    </row>
    <row r="118" spans="1:8" ht="15.6">
      <c r="A118" s="37" t="s">
        <v>295</v>
      </c>
      <c r="B118" s="16" t="s">
        <v>480</v>
      </c>
      <c r="C118" s="39" t="s">
        <v>101</v>
      </c>
      <c r="D118" s="38">
        <v>8.4</v>
      </c>
      <c r="E118" s="23"/>
      <c r="F118" s="24"/>
      <c r="G118" s="24"/>
      <c r="H118" s="24"/>
    </row>
    <row r="119" spans="1:8">
      <c r="A119" s="74">
        <v>9</v>
      </c>
      <c r="B119" s="51" t="s">
        <v>991</v>
      </c>
      <c r="C119" s="76"/>
      <c r="D119" s="77"/>
      <c r="E119" s="23"/>
      <c r="F119" s="24"/>
      <c r="G119" s="24"/>
      <c r="H119" s="24"/>
    </row>
    <row r="120" spans="1:8" ht="52.8">
      <c r="A120" s="10" t="s">
        <v>301</v>
      </c>
      <c r="B120" s="17" t="s">
        <v>992</v>
      </c>
      <c r="C120" s="6" t="s">
        <v>3</v>
      </c>
      <c r="D120" s="45">
        <v>14</v>
      </c>
      <c r="E120" s="23"/>
      <c r="F120" s="24"/>
      <c r="G120" s="24"/>
      <c r="H120" s="24"/>
    </row>
    <row r="121" spans="1:8">
      <c r="A121" s="37" t="s">
        <v>302</v>
      </c>
      <c r="B121" s="16" t="s">
        <v>993</v>
      </c>
      <c r="C121" s="39" t="s">
        <v>45</v>
      </c>
      <c r="D121" s="38">
        <v>3</v>
      </c>
      <c r="E121" s="23"/>
      <c r="F121" s="24"/>
      <c r="G121" s="24"/>
      <c r="H121" s="24"/>
    </row>
    <row r="122" spans="1:8" ht="39.6">
      <c r="A122" s="37" t="s">
        <v>303</v>
      </c>
      <c r="B122" s="44" t="s">
        <v>994</v>
      </c>
      <c r="C122" s="39" t="s">
        <v>44</v>
      </c>
      <c r="D122" s="38">
        <v>3</v>
      </c>
      <c r="E122" s="23"/>
      <c r="F122" s="24"/>
      <c r="G122" s="24"/>
      <c r="H122" s="24"/>
    </row>
    <row r="123" spans="1:8" ht="26.4">
      <c r="A123" s="74">
        <v>10</v>
      </c>
      <c r="B123" s="78" t="s">
        <v>481</v>
      </c>
      <c r="C123" s="39" t="s">
        <v>116</v>
      </c>
      <c r="D123" s="38">
        <v>2.9</v>
      </c>
      <c r="E123" s="23"/>
      <c r="F123" s="24"/>
      <c r="G123" s="24"/>
      <c r="H123" s="24"/>
    </row>
    <row r="124" spans="1:8" ht="26.4">
      <c r="A124" s="74">
        <v>11</v>
      </c>
      <c r="B124" s="78" t="s">
        <v>482</v>
      </c>
      <c r="C124" s="39" t="s">
        <v>116</v>
      </c>
      <c r="D124" s="38">
        <v>3.5</v>
      </c>
      <c r="E124" s="23"/>
      <c r="F124" s="24"/>
      <c r="G124" s="24"/>
      <c r="H124" s="24"/>
    </row>
    <row r="125" spans="1:8" s="2" customFormat="1" ht="18.75" customHeight="1">
      <c r="A125" s="12"/>
      <c r="B125" s="13" t="s">
        <v>64</v>
      </c>
      <c r="C125" s="14" t="s">
        <v>5</v>
      </c>
      <c r="D125" s="15"/>
      <c r="E125" s="23"/>
      <c r="F125" s="24"/>
      <c r="G125" s="24"/>
      <c r="H125" s="24"/>
    </row>
    <row r="126" spans="1:8">
      <c r="A126" s="29"/>
      <c r="B126" s="30"/>
      <c r="C126" s="31"/>
      <c r="D126" s="31"/>
      <c r="E126" s="32"/>
      <c r="F126" s="24"/>
      <c r="G126" s="24"/>
      <c r="H126" s="24"/>
    </row>
    <row r="127" spans="1:8" s="5" customFormat="1">
      <c r="A127" s="33" t="s">
        <v>62</v>
      </c>
      <c r="B127" s="24"/>
      <c r="C127" s="33"/>
      <c r="D127" s="33"/>
      <c r="E127" s="24"/>
      <c r="F127" s="24"/>
      <c r="G127" s="24"/>
      <c r="H127" s="24"/>
    </row>
    <row r="128" spans="1:8" s="5" customFormat="1">
      <c r="A128" s="33" t="s">
        <v>34</v>
      </c>
      <c r="B128" s="33"/>
      <c r="C128" s="33"/>
      <c r="D128" s="33"/>
      <c r="E128" s="24"/>
      <c r="F128" s="24"/>
      <c r="G128" s="24"/>
      <c r="H128" s="24"/>
    </row>
    <row r="129" spans="1:8" s="5" customFormat="1" ht="12.75" customHeight="1">
      <c r="A129" s="29"/>
      <c r="B129" s="24"/>
      <c r="C129" s="24"/>
      <c r="D129" s="24"/>
      <c r="E129" s="24"/>
      <c r="F129" s="24"/>
      <c r="G129" s="24"/>
      <c r="H129" s="24"/>
    </row>
    <row r="130" spans="1:8" s="5" customFormat="1" ht="12.75" customHeight="1">
      <c r="A130" s="29"/>
      <c r="B130" s="101" t="s">
        <v>49</v>
      </c>
      <c r="C130" s="101"/>
      <c r="D130" s="101"/>
      <c r="E130" s="101"/>
      <c r="F130" s="101"/>
      <c r="G130" s="101"/>
      <c r="H130" s="101"/>
    </row>
    <row r="131" spans="1:8" s="5" customFormat="1" ht="12.75" customHeight="1">
      <c r="A131" s="29"/>
      <c r="B131" s="97" t="s">
        <v>50</v>
      </c>
      <c r="C131" s="97"/>
      <c r="D131" s="97"/>
      <c r="E131" s="97"/>
      <c r="F131" s="97"/>
      <c r="G131" s="97"/>
      <c r="H131" s="97"/>
    </row>
    <row r="132" spans="1:8" s="5" customFormat="1" ht="12.75" customHeight="1">
      <c r="A132" s="29"/>
      <c r="B132" s="24"/>
      <c r="C132" s="24"/>
      <c r="D132" s="24"/>
      <c r="E132" s="24"/>
      <c r="F132" s="24"/>
      <c r="G132" s="24"/>
      <c r="H132" s="24"/>
    </row>
    <row r="133" spans="1:8">
      <c r="A133" s="5"/>
      <c r="B133" s="5"/>
      <c r="C133" s="5"/>
      <c r="D133" s="5"/>
    </row>
    <row r="134" spans="1:8">
      <c r="A134" s="5"/>
      <c r="B134" s="5"/>
      <c r="C134" s="5"/>
      <c r="D134" s="5"/>
    </row>
    <row r="135" spans="1:8" s="4" customFormat="1">
      <c r="A135" s="5"/>
      <c r="B135" s="5"/>
      <c r="C135" s="5"/>
      <c r="D135" s="5"/>
    </row>
    <row r="136" spans="1:8" s="4" customFormat="1">
      <c r="A136" s="5"/>
      <c r="B136" s="5"/>
      <c r="C136" s="5"/>
      <c r="D136" s="5"/>
    </row>
    <row r="137" spans="1:8" s="4" customFormat="1">
      <c r="A137" s="5"/>
      <c r="B137" s="5"/>
      <c r="C137" s="5"/>
      <c r="D137" s="5"/>
    </row>
    <row r="138" spans="1:8" s="4" customFormat="1">
      <c r="A138" s="5"/>
      <c r="B138" s="5"/>
      <c r="C138" s="5"/>
      <c r="D138" s="5"/>
    </row>
    <row r="139" spans="1:8" s="4" customFormat="1">
      <c r="A139" s="5"/>
      <c r="B139" s="5"/>
      <c r="C139" s="5"/>
      <c r="D139" s="5"/>
    </row>
  </sheetData>
  <mergeCells count="13">
    <mergeCell ref="A6:D6"/>
    <mergeCell ref="A1:D1"/>
    <mergeCell ref="A2:D2"/>
    <mergeCell ref="A3:D3"/>
    <mergeCell ref="A4:D4"/>
    <mergeCell ref="A5:C5"/>
    <mergeCell ref="B131:H131"/>
    <mergeCell ref="A8:D8"/>
    <mergeCell ref="A10:A11"/>
    <mergeCell ref="B10:B11"/>
    <mergeCell ref="C10:C11"/>
    <mergeCell ref="D10:D11"/>
    <mergeCell ref="B130:H130"/>
  </mergeCells>
  <dataValidations count="1">
    <dataValidation type="list" allowBlank="1" showInputMessage="1" showErrorMessage="1" sqref="D18 D31 D44 D57 D70 D83 D96 D109 D118" xr:uid="{CEDEBE21-4352-4C4E-8B54-EE6F769D8BA1}">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2" manualBreakCount="2">
    <brk id="28" max="3" man="1"/>
    <brk id="52"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B8D99-730A-4C39-8F80-63DD2580DD3A}">
  <sheetPr>
    <tabColor rgb="FF92D050"/>
    <pageSetUpPr fitToPage="1"/>
  </sheetPr>
  <dimension ref="A1:H80"/>
  <sheetViews>
    <sheetView view="pageBreakPreview" zoomScale="120" zoomScaleNormal="100" zoomScaleSheetLayoutView="120" workbookViewId="0">
      <selection activeCell="I21" sqref="I21"/>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77</v>
      </c>
      <c r="B1" s="102"/>
      <c r="C1" s="102"/>
      <c r="D1" s="102"/>
    </row>
    <row r="2" spans="1:8" ht="15.75" customHeight="1">
      <c r="A2" s="103" t="s">
        <v>121</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995</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74">
        <v>1</v>
      </c>
      <c r="B13" s="11" t="s">
        <v>902</v>
      </c>
      <c r="C13" s="76"/>
      <c r="D13" s="77"/>
      <c r="E13" s="23"/>
      <c r="F13" s="24"/>
      <c r="G13" s="24"/>
      <c r="H13" s="24"/>
    </row>
    <row r="14" spans="1:8" ht="39.6">
      <c r="A14" s="37" t="s">
        <v>35</v>
      </c>
      <c r="B14" s="16" t="s">
        <v>903</v>
      </c>
      <c r="C14" s="39" t="s">
        <v>101</v>
      </c>
      <c r="D14" s="67">
        <v>2.4</v>
      </c>
      <c r="E14" s="23"/>
      <c r="F14" s="24"/>
      <c r="G14" s="24"/>
      <c r="H14" s="24"/>
    </row>
    <row r="15" spans="1:8">
      <c r="A15" s="40" t="s">
        <v>36</v>
      </c>
      <c r="B15" s="16" t="s">
        <v>904</v>
      </c>
      <c r="C15" s="39" t="s">
        <v>45</v>
      </c>
      <c r="D15" s="67">
        <v>3</v>
      </c>
      <c r="E15" s="23"/>
      <c r="F15" s="24"/>
      <c r="G15" s="24"/>
      <c r="H15" s="24"/>
    </row>
    <row r="16" spans="1:8">
      <c r="A16" s="37"/>
      <c r="B16" s="72" t="s">
        <v>905</v>
      </c>
      <c r="C16" s="39" t="s">
        <v>107</v>
      </c>
      <c r="D16" s="67">
        <v>44.1</v>
      </c>
      <c r="E16" s="23"/>
      <c r="F16" s="24"/>
      <c r="G16" s="24"/>
      <c r="H16" s="24"/>
    </row>
    <row r="17" spans="1:8" ht="15.6">
      <c r="A17" s="40"/>
      <c r="B17" s="72" t="s">
        <v>906</v>
      </c>
      <c r="C17" s="39" t="s">
        <v>116</v>
      </c>
      <c r="D17" s="67">
        <v>0.4</v>
      </c>
      <c r="E17" s="23"/>
      <c r="F17" s="24"/>
      <c r="G17" s="24"/>
      <c r="H17" s="24"/>
    </row>
    <row r="18" spans="1:8">
      <c r="A18" s="37"/>
      <c r="B18" s="72" t="s">
        <v>487</v>
      </c>
      <c r="C18" s="39" t="s">
        <v>44</v>
      </c>
      <c r="D18" s="67">
        <v>3</v>
      </c>
      <c r="E18" s="23"/>
      <c r="F18" s="24"/>
      <c r="G18" s="24"/>
      <c r="H18" s="24"/>
    </row>
    <row r="19" spans="1:8">
      <c r="A19" s="74">
        <v>2</v>
      </c>
      <c r="B19" s="11" t="s">
        <v>360</v>
      </c>
      <c r="C19" s="76"/>
      <c r="D19" s="77"/>
      <c r="E19" s="23"/>
      <c r="F19" s="24"/>
      <c r="G19" s="24"/>
      <c r="H19" s="24"/>
    </row>
    <row r="20" spans="1:8" ht="39.6">
      <c r="A20" s="37" t="s">
        <v>41</v>
      </c>
      <c r="B20" s="16" t="s">
        <v>483</v>
      </c>
      <c r="C20" s="39" t="s">
        <v>101</v>
      </c>
      <c r="D20" s="67">
        <v>6.1</v>
      </c>
      <c r="E20" s="23"/>
      <c r="F20" s="24"/>
      <c r="G20" s="24"/>
      <c r="H20" s="24"/>
    </row>
    <row r="21" spans="1:8">
      <c r="A21" s="40" t="s">
        <v>42</v>
      </c>
      <c r="B21" s="16" t="s">
        <v>484</v>
      </c>
      <c r="C21" s="39" t="s">
        <v>45</v>
      </c>
      <c r="D21" s="67">
        <v>17</v>
      </c>
      <c r="E21" s="23"/>
      <c r="F21" s="24"/>
      <c r="G21" s="24"/>
      <c r="H21" s="24"/>
    </row>
    <row r="22" spans="1:8" ht="15.6">
      <c r="A22" s="37"/>
      <c r="B22" s="72" t="s">
        <v>485</v>
      </c>
      <c r="C22" s="39" t="s">
        <v>101</v>
      </c>
      <c r="D22" s="67">
        <v>6.1</v>
      </c>
      <c r="E22" s="23"/>
      <c r="F22" s="24"/>
      <c r="G22" s="24"/>
      <c r="H22" s="24"/>
    </row>
    <row r="23" spans="1:8" ht="15.6">
      <c r="A23" s="40"/>
      <c r="B23" s="72" t="s">
        <v>486</v>
      </c>
      <c r="C23" s="39" t="s">
        <v>116</v>
      </c>
      <c r="D23" s="67">
        <v>0.5</v>
      </c>
      <c r="E23" s="23"/>
      <c r="F23" s="24"/>
      <c r="G23" s="24"/>
      <c r="H23" s="24"/>
    </row>
    <row r="24" spans="1:8">
      <c r="A24" s="37"/>
      <c r="B24" s="72" t="s">
        <v>487</v>
      </c>
      <c r="C24" s="39" t="s">
        <v>44</v>
      </c>
      <c r="D24" s="67">
        <v>17</v>
      </c>
      <c r="E24" s="23"/>
      <c r="F24" s="24"/>
      <c r="G24" s="24"/>
      <c r="H24" s="24"/>
    </row>
    <row r="25" spans="1:8">
      <c r="A25" s="40" t="s">
        <v>43</v>
      </c>
      <c r="B25" s="16" t="s">
        <v>361</v>
      </c>
      <c r="C25" s="39" t="s">
        <v>45</v>
      </c>
      <c r="D25" s="67">
        <v>17</v>
      </c>
      <c r="E25" s="23"/>
      <c r="F25" s="24"/>
      <c r="G25" s="24"/>
      <c r="H25" s="24"/>
    </row>
    <row r="26" spans="1:8" ht="39.6">
      <c r="A26" s="40" t="s">
        <v>9</v>
      </c>
      <c r="B26" s="16" t="s">
        <v>488</v>
      </c>
      <c r="C26" s="39" t="s">
        <v>44</v>
      </c>
      <c r="D26" s="67">
        <v>17</v>
      </c>
      <c r="E26" s="23"/>
      <c r="F26" s="24"/>
      <c r="G26" s="24"/>
      <c r="H26" s="24"/>
    </row>
    <row r="27" spans="1:8" ht="15.6">
      <c r="A27" s="40" t="s">
        <v>20</v>
      </c>
      <c r="B27" s="16" t="s">
        <v>362</v>
      </c>
      <c r="C27" s="39" t="s">
        <v>101</v>
      </c>
      <c r="D27" s="67">
        <v>68</v>
      </c>
      <c r="E27" s="23"/>
      <c r="F27" s="24"/>
      <c r="G27" s="24"/>
      <c r="H27" s="24"/>
    </row>
    <row r="28" spans="1:8">
      <c r="A28" s="74">
        <v>3</v>
      </c>
      <c r="B28" s="11" t="s">
        <v>907</v>
      </c>
      <c r="C28" s="76"/>
      <c r="D28" s="77"/>
      <c r="E28" s="23"/>
      <c r="F28" s="24"/>
      <c r="G28" s="24"/>
      <c r="H28" s="24"/>
    </row>
    <row r="29" spans="1:8" ht="52.8">
      <c r="A29" s="37" t="s">
        <v>27</v>
      </c>
      <c r="B29" s="16" t="s">
        <v>908</v>
      </c>
      <c r="C29" s="39" t="s">
        <v>3</v>
      </c>
      <c r="D29" s="67">
        <v>126.4</v>
      </c>
      <c r="E29" s="23"/>
      <c r="F29" s="24"/>
      <c r="G29" s="24"/>
      <c r="H29" s="24"/>
    </row>
    <row r="30" spans="1:8">
      <c r="A30" s="73">
        <v>4</v>
      </c>
      <c r="B30" s="11" t="s">
        <v>363</v>
      </c>
      <c r="C30" s="76"/>
      <c r="D30" s="77"/>
      <c r="E30" s="23"/>
      <c r="F30" s="24"/>
      <c r="G30" s="24"/>
      <c r="H30" s="24"/>
    </row>
    <row r="31" spans="1:8" ht="26.4">
      <c r="A31" s="37" t="s">
        <v>46</v>
      </c>
      <c r="B31" s="92" t="s">
        <v>489</v>
      </c>
      <c r="C31" s="93" t="s">
        <v>44</v>
      </c>
      <c r="D31" s="94">
        <v>8</v>
      </c>
      <c r="E31" s="23"/>
      <c r="F31" s="24"/>
      <c r="G31" s="24"/>
      <c r="H31" s="24"/>
    </row>
    <row r="32" spans="1:8" ht="39.6">
      <c r="A32" s="37" t="s">
        <v>0</v>
      </c>
      <c r="B32" s="88" t="s">
        <v>909</v>
      </c>
      <c r="C32" s="39" t="s">
        <v>3</v>
      </c>
      <c r="D32" s="70">
        <v>60.4</v>
      </c>
      <c r="E32" s="23"/>
      <c r="F32" s="24"/>
      <c r="G32" s="24"/>
      <c r="H32" s="24"/>
    </row>
    <row r="33" spans="1:8">
      <c r="A33" s="73">
        <v>5</v>
      </c>
      <c r="B33" s="11" t="s">
        <v>122</v>
      </c>
      <c r="C33" s="76"/>
      <c r="D33" s="77"/>
      <c r="E33" s="23"/>
      <c r="F33" s="24"/>
      <c r="G33" s="24"/>
      <c r="H33" s="24"/>
    </row>
    <row r="34" spans="1:8" ht="52.8">
      <c r="A34" s="37" t="s">
        <v>48</v>
      </c>
      <c r="B34" s="92" t="s">
        <v>490</v>
      </c>
      <c r="C34" s="93" t="s">
        <v>45</v>
      </c>
      <c r="D34" s="94">
        <v>12</v>
      </c>
      <c r="E34" s="23"/>
      <c r="F34" s="24"/>
      <c r="G34" s="24"/>
      <c r="H34" s="24"/>
    </row>
    <row r="35" spans="1:8" ht="52.8">
      <c r="A35" s="37" t="s">
        <v>117</v>
      </c>
      <c r="B35" s="88" t="s">
        <v>491</v>
      </c>
      <c r="C35" s="39" t="s">
        <v>44</v>
      </c>
      <c r="D35" s="70">
        <v>12</v>
      </c>
      <c r="E35" s="23"/>
      <c r="F35" s="24"/>
      <c r="G35" s="24"/>
      <c r="H35" s="24"/>
    </row>
    <row r="36" spans="1:8" ht="52.8">
      <c r="A36" s="37" t="s">
        <v>118</v>
      </c>
      <c r="B36" s="92" t="s">
        <v>492</v>
      </c>
      <c r="C36" s="93" t="s">
        <v>45</v>
      </c>
      <c r="D36" s="94">
        <v>12</v>
      </c>
      <c r="E36" s="23"/>
      <c r="F36" s="24"/>
      <c r="G36" s="24"/>
      <c r="H36" s="24"/>
    </row>
    <row r="37" spans="1:8" ht="52.8">
      <c r="A37" s="37" t="s">
        <v>119</v>
      </c>
      <c r="B37" s="88" t="s">
        <v>493</v>
      </c>
      <c r="C37" s="39" t="s">
        <v>44</v>
      </c>
      <c r="D37" s="70">
        <v>12</v>
      </c>
      <c r="E37" s="23"/>
      <c r="F37" s="24"/>
      <c r="G37" s="24"/>
      <c r="H37" s="24"/>
    </row>
    <row r="38" spans="1:8" ht="26.4">
      <c r="A38" s="37" t="s">
        <v>120</v>
      </c>
      <c r="B38" s="92" t="s">
        <v>494</v>
      </c>
      <c r="C38" s="93" t="s">
        <v>45</v>
      </c>
      <c r="D38" s="94">
        <v>12</v>
      </c>
      <c r="E38" s="23"/>
      <c r="F38" s="24"/>
      <c r="G38" s="24"/>
      <c r="H38" s="24"/>
    </row>
    <row r="39" spans="1:8" ht="52.8">
      <c r="A39" s="37" t="s">
        <v>141</v>
      </c>
      <c r="B39" s="88" t="s">
        <v>495</v>
      </c>
      <c r="C39" s="39" t="s">
        <v>44</v>
      </c>
      <c r="D39" s="70">
        <v>12</v>
      </c>
      <c r="E39" s="23"/>
      <c r="F39" s="24"/>
      <c r="G39" s="24"/>
      <c r="H39" s="24"/>
    </row>
    <row r="40" spans="1:8">
      <c r="A40" s="74">
        <v>6</v>
      </c>
      <c r="B40" s="11" t="s">
        <v>496</v>
      </c>
      <c r="C40" s="76"/>
      <c r="D40" s="77"/>
      <c r="E40" s="23"/>
      <c r="F40" s="24"/>
      <c r="G40" s="24"/>
      <c r="H40" s="24"/>
    </row>
    <row r="41" spans="1:8" ht="26.4">
      <c r="A41" s="37" t="s">
        <v>47</v>
      </c>
      <c r="B41" s="89" t="s">
        <v>497</v>
      </c>
      <c r="C41" s="68" t="s">
        <v>352</v>
      </c>
      <c r="D41" s="70">
        <v>975</v>
      </c>
      <c r="E41" s="23"/>
      <c r="F41" s="24"/>
      <c r="G41" s="24"/>
      <c r="H41" s="24"/>
    </row>
    <row r="42" spans="1:8" ht="52.8">
      <c r="A42" s="37" t="s">
        <v>51</v>
      </c>
      <c r="B42" s="89" t="s">
        <v>498</v>
      </c>
      <c r="C42" s="68" t="s">
        <v>352</v>
      </c>
      <c r="D42" s="70">
        <v>975</v>
      </c>
      <c r="E42" s="23"/>
      <c r="F42" s="24"/>
      <c r="G42" s="24"/>
      <c r="H42" s="24"/>
    </row>
    <row r="43" spans="1:8" ht="52.8">
      <c r="A43" s="37" t="s">
        <v>146</v>
      </c>
      <c r="B43" s="89" t="s">
        <v>499</v>
      </c>
      <c r="C43" s="68" t="s">
        <v>352</v>
      </c>
      <c r="D43" s="70">
        <v>1057.9000000000001</v>
      </c>
      <c r="E43" s="23"/>
      <c r="F43" s="24"/>
      <c r="G43" s="24"/>
      <c r="H43" s="24"/>
    </row>
    <row r="44" spans="1:8">
      <c r="A44" s="74">
        <v>7</v>
      </c>
      <c r="B44" s="11" t="s">
        <v>500</v>
      </c>
      <c r="C44" s="76"/>
      <c r="D44" s="77"/>
      <c r="E44" s="23"/>
      <c r="F44" s="24"/>
      <c r="G44" s="24"/>
      <c r="H44" s="24"/>
    </row>
    <row r="45" spans="1:8" ht="26.4">
      <c r="A45" s="37" t="s">
        <v>52</v>
      </c>
      <c r="B45" s="92" t="s">
        <v>501</v>
      </c>
      <c r="C45" s="93" t="s">
        <v>45</v>
      </c>
      <c r="D45" s="94">
        <v>121</v>
      </c>
      <c r="E45" s="23"/>
      <c r="F45" s="24"/>
      <c r="G45" s="24"/>
      <c r="H45" s="24"/>
    </row>
    <row r="46" spans="1:8" ht="26.4">
      <c r="A46" s="37" t="s">
        <v>53</v>
      </c>
      <c r="B46" s="78" t="s">
        <v>910</v>
      </c>
      <c r="C46" s="68" t="s">
        <v>352</v>
      </c>
      <c r="D46" s="91">
        <v>32</v>
      </c>
      <c r="E46" s="23"/>
      <c r="F46" s="24"/>
      <c r="G46" s="24"/>
      <c r="H46" s="24"/>
    </row>
    <row r="47" spans="1:8" ht="26.4">
      <c r="A47" s="37" t="s">
        <v>54</v>
      </c>
      <c r="B47" s="16" t="s">
        <v>502</v>
      </c>
      <c r="C47" s="39" t="s">
        <v>45</v>
      </c>
      <c r="D47" s="91">
        <v>424</v>
      </c>
      <c r="E47" s="23"/>
      <c r="F47" s="24"/>
      <c r="G47" s="24"/>
      <c r="H47" s="24"/>
    </row>
    <row r="48" spans="1:8" ht="52.8">
      <c r="A48" s="37" t="s">
        <v>55</v>
      </c>
      <c r="B48" s="16" t="s">
        <v>503</v>
      </c>
      <c r="C48" s="68" t="s">
        <v>352</v>
      </c>
      <c r="D48" s="91">
        <v>112.9</v>
      </c>
      <c r="E48" s="23"/>
      <c r="F48" s="24"/>
      <c r="G48" s="24"/>
      <c r="H48" s="24"/>
    </row>
    <row r="49" spans="1:8">
      <c r="A49" s="74">
        <v>8</v>
      </c>
      <c r="B49" s="11" t="s">
        <v>504</v>
      </c>
      <c r="C49" s="76"/>
      <c r="D49" s="77"/>
      <c r="E49" s="23"/>
      <c r="F49" s="24"/>
      <c r="G49" s="24"/>
      <c r="H49" s="24"/>
    </row>
    <row r="50" spans="1:8" ht="26.4">
      <c r="A50" s="37" t="s">
        <v>291</v>
      </c>
      <c r="B50" s="78" t="s">
        <v>505</v>
      </c>
      <c r="C50" s="39" t="s">
        <v>45</v>
      </c>
      <c r="D50" s="91">
        <v>36</v>
      </c>
      <c r="E50" s="23"/>
      <c r="F50" s="24"/>
      <c r="G50" s="24"/>
      <c r="H50" s="24"/>
    </row>
    <row r="51" spans="1:8" ht="26.4">
      <c r="A51" s="37" t="s">
        <v>292</v>
      </c>
      <c r="B51" s="16" t="s">
        <v>502</v>
      </c>
      <c r="C51" s="39" t="s">
        <v>45</v>
      </c>
      <c r="D51" s="91">
        <v>72</v>
      </c>
      <c r="E51" s="23"/>
      <c r="F51" s="24"/>
      <c r="G51" s="24"/>
      <c r="H51" s="24"/>
    </row>
    <row r="52" spans="1:8" ht="26.4">
      <c r="A52" s="37" t="s">
        <v>293</v>
      </c>
      <c r="B52" s="16" t="s">
        <v>506</v>
      </c>
      <c r="C52" s="68" t="s">
        <v>352</v>
      </c>
      <c r="D52" s="91">
        <v>12.6</v>
      </c>
      <c r="E52" s="23"/>
      <c r="F52" s="24"/>
      <c r="G52" s="24"/>
      <c r="H52" s="24"/>
    </row>
    <row r="53" spans="1:8" ht="52.8">
      <c r="A53" s="37" t="s">
        <v>294</v>
      </c>
      <c r="B53" s="78" t="s">
        <v>507</v>
      </c>
      <c r="C53" s="68" t="s">
        <v>352</v>
      </c>
      <c r="D53" s="91">
        <v>32.299999999999997</v>
      </c>
      <c r="E53" s="23"/>
      <c r="F53" s="24"/>
      <c r="G53" s="24"/>
      <c r="H53" s="24"/>
    </row>
    <row r="54" spans="1:8">
      <c r="A54" s="73">
        <v>9</v>
      </c>
      <c r="B54" s="11" t="s">
        <v>364</v>
      </c>
      <c r="C54" s="76"/>
      <c r="D54" s="77"/>
      <c r="E54" s="23"/>
      <c r="F54" s="24"/>
      <c r="G54" s="24"/>
      <c r="H54" s="24"/>
    </row>
    <row r="55" spans="1:8" ht="39.6">
      <c r="A55" s="37" t="s">
        <v>301</v>
      </c>
      <c r="B55" s="16" t="s">
        <v>911</v>
      </c>
      <c r="C55" s="68" t="s">
        <v>352</v>
      </c>
      <c r="D55" s="67">
        <v>34.200000000000003</v>
      </c>
      <c r="E55" s="23"/>
      <c r="F55" s="24"/>
      <c r="G55" s="24"/>
      <c r="H55" s="24"/>
    </row>
    <row r="56" spans="1:8" ht="39.6">
      <c r="A56" s="37" t="s">
        <v>302</v>
      </c>
      <c r="B56" s="16" t="s">
        <v>912</v>
      </c>
      <c r="C56" s="68" t="s">
        <v>352</v>
      </c>
      <c r="D56" s="67">
        <v>42.3</v>
      </c>
      <c r="E56" s="23"/>
      <c r="F56" s="24"/>
      <c r="G56" s="24"/>
      <c r="H56" s="24"/>
    </row>
    <row r="57" spans="1:8" ht="39.6">
      <c r="A57" s="37" t="s">
        <v>303</v>
      </c>
      <c r="B57" s="16" t="s">
        <v>913</v>
      </c>
      <c r="C57" s="68" t="s">
        <v>352</v>
      </c>
      <c r="D57" s="67">
        <v>34.200000000000003</v>
      </c>
      <c r="E57" s="23"/>
      <c r="F57" s="24"/>
      <c r="G57" s="24"/>
      <c r="H57" s="24"/>
    </row>
    <row r="58" spans="1:8" ht="39.6">
      <c r="A58" s="37" t="s">
        <v>304</v>
      </c>
      <c r="B58" s="78" t="s">
        <v>914</v>
      </c>
      <c r="C58" s="68" t="s">
        <v>352</v>
      </c>
      <c r="D58" s="67">
        <v>34.200000000000003</v>
      </c>
      <c r="E58" s="23"/>
      <c r="F58" s="24"/>
      <c r="G58" s="24"/>
      <c r="H58" s="24"/>
    </row>
    <row r="59" spans="1:8" ht="39.6">
      <c r="A59" s="37" t="s">
        <v>305</v>
      </c>
      <c r="B59" s="78" t="s">
        <v>915</v>
      </c>
      <c r="C59" s="68" t="s">
        <v>3</v>
      </c>
      <c r="D59" s="67">
        <v>11.7</v>
      </c>
      <c r="E59" s="23"/>
      <c r="F59" s="24"/>
      <c r="G59" s="24"/>
      <c r="H59" s="24"/>
    </row>
    <row r="60" spans="1:8" ht="66">
      <c r="A60" s="37" t="s">
        <v>916</v>
      </c>
      <c r="B60" s="16" t="s">
        <v>508</v>
      </c>
      <c r="C60" s="68" t="s">
        <v>352</v>
      </c>
      <c r="D60" s="67">
        <v>34.200000000000003</v>
      </c>
      <c r="E60" s="23"/>
      <c r="F60" s="24"/>
      <c r="G60" s="24"/>
      <c r="H60" s="24"/>
    </row>
    <row r="61" spans="1:8" ht="66">
      <c r="A61" s="37" t="s">
        <v>917</v>
      </c>
      <c r="B61" s="16" t="s">
        <v>509</v>
      </c>
      <c r="C61" s="68" t="s">
        <v>352</v>
      </c>
      <c r="D61" s="67">
        <v>34.200000000000003</v>
      </c>
      <c r="E61" s="23"/>
      <c r="F61" s="24"/>
      <c r="G61" s="24"/>
      <c r="H61" s="24"/>
    </row>
    <row r="62" spans="1:8" ht="39.6">
      <c r="A62" s="37" t="s">
        <v>918</v>
      </c>
      <c r="B62" s="78" t="s">
        <v>919</v>
      </c>
      <c r="C62" s="39" t="s">
        <v>3</v>
      </c>
      <c r="D62" s="67">
        <v>35.9</v>
      </c>
      <c r="E62" s="23"/>
      <c r="F62" s="24"/>
      <c r="G62" s="24"/>
      <c r="H62" s="24"/>
    </row>
    <row r="63" spans="1:8" ht="26.4">
      <c r="A63" s="37" t="s">
        <v>920</v>
      </c>
      <c r="B63" s="78" t="s">
        <v>921</v>
      </c>
      <c r="C63" s="68" t="s">
        <v>352</v>
      </c>
      <c r="D63" s="67">
        <v>42.3</v>
      </c>
      <c r="E63" s="23"/>
      <c r="F63" s="24"/>
      <c r="G63" s="24"/>
      <c r="H63" s="24"/>
    </row>
    <row r="64" spans="1:8" ht="26.4">
      <c r="A64" s="37" t="s">
        <v>922</v>
      </c>
      <c r="B64" s="44" t="s">
        <v>923</v>
      </c>
      <c r="C64" s="68" t="s">
        <v>352</v>
      </c>
      <c r="D64" s="38">
        <v>42.3</v>
      </c>
      <c r="E64" s="23"/>
      <c r="F64" s="24"/>
      <c r="G64" s="24"/>
      <c r="H64" s="24"/>
    </row>
    <row r="65" spans="1:8" ht="26.4">
      <c r="A65" s="37" t="s">
        <v>924</v>
      </c>
      <c r="B65" s="78" t="s">
        <v>510</v>
      </c>
      <c r="C65" s="39" t="s">
        <v>45</v>
      </c>
      <c r="D65" s="38">
        <v>8</v>
      </c>
      <c r="E65" s="23"/>
      <c r="F65" s="24"/>
      <c r="G65" s="24"/>
      <c r="H65" s="24"/>
    </row>
    <row r="66" spans="1:8" s="2" customFormat="1" ht="18.75" customHeight="1">
      <c r="A66" s="12"/>
      <c r="B66" s="13" t="s">
        <v>64</v>
      </c>
      <c r="C66" s="14" t="s">
        <v>5</v>
      </c>
      <c r="D66" s="15"/>
      <c r="E66" s="23"/>
      <c r="F66" s="24"/>
      <c r="G66" s="24"/>
      <c r="H66" s="24"/>
    </row>
    <row r="67" spans="1:8">
      <c r="A67" s="29"/>
      <c r="B67" s="30"/>
      <c r="C67" s="31"/>
      <c r="D67" s="31"/>
      <c r="E67" s="32"/>
      <c r="F67" s="24"/>
      <c r="G67" s="24"/>
      <c r="H67" s="24"/>
    </row>
    <row r="68" spans="1:8" s="5" customFormat="1">
      <c r="A68" s="33" t="s">
        <v>62</v>
      </c>
      <c r="B68" s="24"/>
      <c r="C68" s="33"/>
      <c r="D68" s="33"/>
      <c r="E68" s="24"/>
      <c r="F68" s="24"/>
      <c r="G68" s="24"/>
      <c r="H68" s="24"/>
    </row>
    <row r="69" spans="1:8" s="5" customFormat="1">
      <c r="A69" s="33" t="s">
        <v>34</v>
      </c>
      <c r="B69" s="33"/>
      <c r="C69" s="33"/>
      <c r="D69" s="33"/>
      <c r="E69" s="24"/>
      <c r="F69" s="24"/>
      <c r="G69" s="24"/>
      <c r="H69" s="24"/>
    </row>
    <row r="70" spans="1:8" s="5" customFormat="1" ht="12.75" customHeight="1">
      <c r="A70" s="29"/>
      <c r="B70" s="24"/>
      <c r="C70" s="24"/>
      <c r="D70" s="24"/>
      <c r="E70" s="24"/>
      <c r="F70" s="24"/>
      <c r="G70" s="24"/>
      <c r="H70" s="24"/>
    </row>
    <row r="71" spans="1:8" s="5" customFormat="1" ht="12.75" customHeight="1">
      <c r="A71" s="29"/>
      <c r="B71" s="101" t="s">
        <v>49</v>
      </c>
      <c r="C71" s="101"/>
      <c r="D71" s="101"/>
      <c r="E71" s="101"/>
      <c r="F71" s="101"/>
      <c r="G71" s="101"/>
      <c r="H71" s="101"/>
    </row>
    <row r="72" spans="1:8" s="5" customFormat="1" ht="12.75" customHeight="1">
      <c r="A72" s="29"/>
      <c r="B72" s="97" t="s">
        <v>50</v>
      </c>
      <c r="C72" s="97"/>
      <c r="D72" s="97"/>
      <c r="E72" s="97"/>
      <c r="F72" s="97"/>
      <c r="G72" s="97"/>
      <c r="H72" s="97"/>
    </row>
    <row r="73" spans="1:8" s="5" customFormat="1" ht="12.75" customHeight="1">
      <c r="A73" s="29"/>
      <c r="B73" s="24"/>
      <c r="C73" s="24"/>
      <c r="D73" s="24"/>
      <c r="E73" s="24"/>
      <c r="F73" s="24"/>
      <c r="G73" s="24"/>
      <c r="H73" s="24"/>
    </row>
    <row r="74" spans="1:8">
      <c r="A74" s="5"/>
      <c r="B74" s="5"/>
      <c r="C74" s="5"/>
      <c r="D74" s="5"/>
    </row>
    <row r="75" spans="1:8">
      <c r="A75" s="5"/>
      <c r="B75" s="5"/>
      <c r="C75" s="5"/>
      <c r="D75" s="5"/>
    </row>
    <row r="76" spans="1:8" s="4" customFormat="1">
      <c r="A76" s="5"/>
      <c r="B76" s="5"/>
      <c r="C76" s="5"/>
      <c r="D76" s="5"/>
    </row>
    <row r="77" spans="1:8" s="4" customFormat="1">
      <c r="A77" s="5"/>
      <c r="B77" s="5"/>
      <c r="C77" s="5"/>
      <c r="D77" s="5"/>
    </row>
    <row r="78" spans="1:8" s="4" customFormat="1">
      <c r="A78" s="5"/>
      <c r="B78" s="5"/>
      <c r="C78" s="5"/>
      <c r="D78" s="5"/>
    </row>
    <row r="79" spans="1:8" s="4" customFormat="1">
      <c r="A79" s="5"/>
      <c r="B79" s="5"/>
      <c r="C79" s="5"/>
      <c r="D79" s="5"/>
    </row>
    <row r="80" spans="1:8" s="4" customFormat="1">
      <c r="A80" s="5"/>
      <c r="B80" s="5"/>
      <c r="C80" s="5"/>
      <c r="D80" s="5"/>
    </row>
  </sheetData>
  <mergeCells count="13">
    <mergeCell ref="A6:D6"/>
    <mergeCell ref="A1:D1"/>
    <mergeCell ref="A2:D2"/>
    <mergeCell ref="A3:D3"/>
    <mergeCell ref="A4:D4"/>
    <mergeCell ref="A5:C5"/>
    <mergeCell ref="B72:H72"/>
    <mergeCell ref="A8:D8"/>
    <mergeCell ref="A10:A11"/>
    <mergeCell ref="B10:B11"/>
    <mergeCell ref="C10:C11"/>
    <mergeCell ref="D10:D11"/>
    <mergeCell ref="B71:H71"/>
  </mergeCells>
  <dataValidations count="1">
    <dataValidation type="list" allowBlank="1" showInputMessage="1" showErrorMessage="1" sqref="D18 D31 D44 D58" xr:uid="{8528DC67-9325-45A4-AA8E-040457CEE8C4}">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1" manualBreakCount="1">
    <brk id="32"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0F735-616A-415E-9F79-4221FCA8597B}">
  <sheetPr>
    <tabColor rgb="FF92D050"/>
    <pageSetUpPr fitToPage="1"/>
  </sheetPr>
  <dimension ref="A1:H99"/>
  <sheetViews>
    <sheetView view="pageBreakPreview" topLeftCell="A60" zoomScale="120" zoomScaleNormal="100" zoomScaleSheetLayoutView="120" workbookViewId="0">
      <selection activeCell="J76" sqref="J76"/>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78</v>
      </c>
      <c r="B1" s="102"/>
      <c r="C1" s="102"/>
      <c r="D1" s="102"/>
    </row>
    <row r="2" spans="1:8" ht="15.75" customHeight="1">
      <c r="A2" s="103" t="s">
        <v>125</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995</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73">
        <v>1</v>
      </c>
      <c r="B13" s="11" t="s">
        <v>425</v>
      </c>
      <c r="C13" s="76"/>
      <c r="D13" s="77"/>
      <c r="E13" s="23"/>
      <c r="F13" s="24"/>
      <c r="G13" s="24"/>
      <c r="H13" s="24"/>
    </row>
    <row r="14" spans="1:8" ht="15.6">
      <c r="A14" s="37" t="s">
        <v>35</v>
      </c>
      <c r="B14" s="16" t="s">
        <v>127</v>
      </c>
      <c r="C14" s="39" t="s">
        <v>101</v>
      </c>
      <c r="D14" s="38">
        <v>1777.5</v>
      </c>
      <c r="E14" s="23"/>
      <c r="F14" s="24"/>
      <c r="G14" s="24"/>
      <c r="H14" s="24"/>
    </row>
    <row r="15" spans="1:8" ht="39.6">
      <c r="A15" s="37" t="s">
        <v>36</v>
      </c>
      <c r="B15" s="78" t="s">
        <v>511</v>
      </c>
      <c r="C15" s="39" t="s">
        <v>101</v>
      </c>
      <c r="D15" s="38">
        <v>355.5</v>
      </c>
      <c r="E15" s="23"/>
      <c r="F15" s="24"/>
      <c r="G15" s="24"/>
      <c r="H15" s="24"/>
    </row>
    <row r="16" spans="1:8" ht="52.8">
      <c r="A16" s="37" t="s">
        <v>37</v>
      </c>
      <c r="B16" s="78" t="s">
        <v>925</v>
      </c>
      <c r="C16" s="39" t="s">
        <v>101</v>
      </c>
      <c r="D16" s="38">
        <v>1777.5</v>
      </c>
      <c r="E16" s="23"/>
      <c r="F16" s="24"/>
      <c r="G16" s="24"/>
      <c r="H16" s="24"/>
    </row>
    <row r="17" spans="1:8" ht="66">
      <c r="A17" s="37" t="s">
        <v>38</v>
      </c>
      <c r="B17" s="16" t="s">
        <v>926</v>
      </c>
      <c r="C17" s="39" t="s">
        <v>101</v>
      </c>
      <c r="D17" s="38">
        <v>1777.5</v>
      </c>
      <c r="E17" s="23"/>
      <c r="F17" s="24"/>
      <c r="G17" s="24"/>
      <c r="H17" s="24"/>
    </row>
    <row r="18" spans="1:8" ht="39.6">
      <c r="A18" s="37" t="s">
        <v>39</v>
      </c>
      <c r="B18" s="16" t="s">
        <v>512</v>
      </c>
      <c r="C18" s="39" t="s">
        <v>101</v>
      </c>
      <c r="D18" s="38">
        <v>1882.1</v>
      </c>
      <c r="E18" s="23"/>
      <c r="F18" s="24"/>
      <c r="G18" s="24"/>
      <c r="H18" s="24"/>
    </row>
    <row r="19" spans="1:8" ht="15.6">
      <c r="A19" s="37"/>
      <c r="B19" s="72" t="s">
        <v>513</v>
      </c>
      <c r="C19" s="39" t="s">
        <v>101</v>
      </c>
      <c r="D19" s="91">
        <v>1524.6</v>
      </c>
      <c r="E19" s="23"/>
      <c r="F19" s="24"/>
      <c r="G19" s="24"/>
      <c r="H19" s="24"/>
    </row>
    <row r="20" spans="1:8" ht="15.6">
      <c r="A20" s="37"/>
      <c r="B20" s="71" t="s">
        <v>927</v>
      </c>
      <c r="C20" s="39" t="s">
        <v>101</v>
      </c>
      <c r="D20" s="91">
        <v>357.5</v>
      </c>
      <c r="E20" s="23"/>
      <c r="F20" s="24"/>
      <c r="G20" s="24"/>
      <c r="H20" s="24"/>
    </row>
    <row r="21" spans="1:8">
      <c r="A21" s="74">
        <v>2</v>
      </c>
      <c r="B21" s="11" t="s">
        <v>928</v>
      </c>
      <c r="C21" s="76"/>
      <c r="D21" s="77"/>
      <c r="E21" s="23"/>
      <c r="F21" s="24"/>
      <c r="G21" s="24"/>
      <c r="H21" s="24"/>
    </row>
    <row r="22" spans="1:8" ht="39.6">
      <c r="A22" s="37" t="s">
        <v>41</v>
      </c>
      <c r="B22" s="16" t="s">
        <v>514</v>
      </c>
      <c r="C22" s="39" t="s">
        <v>101</v>
      </c>
      <c r="D22" s="38">
        <v>204.5</v>
      </c>
      <c r="E22" s="23"/>
      <c r="F22" s="24"/>
      <c r="G22" s="24"/>
      <c r="H22" s="24"/>
    </row>
    <row r="23" spans="1:8" ht="15.6">
      <c r="A23" s="37"/>
      <c r="B23" s="72" t="s">
        <v>515</v>
      </c>
      <c r="C23" s="39" t="s">
        <v>101</v>
      </c>
      <c r="D23" s="38">
        <v>196.1</v>
      </c>
      <c r="E23" s="23"/>
      <c r="F23" s="24"/>
      <c r="G23" s="24"/>
      <c r="H23" s="24"/>
    </row>
    <row r="24" spans="1:8" ht="15.6">
      <c r="A24" s="37"/>
      <c r="B24" s="71" t="s">
        <v>929</v>
      </c>
      <c r="C24" s="39" t="s">
        <v>101</v>
      </c>
      <c r="D24" s="38">
        <v>8.4</v>
      </c>
      <c r="E24" s="23"/>
      <c r="F24" s="24"/>
      <c r="G24" s="24"/>
      <c r="H24" s="24"/>
    </row>
    <row r="25" spans="1:8" ht="26.4">
      <c r="A25" s="37" t="s">
        <v>42</v>
      </c>
      <c r="B25" s="78" t="s">
        <v>930</v>
      </c>
      <c r="C25" s="39" t="s">
        <v>3</v>
      </c>
      <c r="D25" s="38">
        <v>949.2</v>
      </c>
      <c r="E25" s="23"/>
      <c r="F25" s="24"/>
      <c r="G25" s="24"/>
      <c r="H25" s="24"/>
    </row>
    <row r="26" spans="1:8" ht="39.6">
      <c r="A26" s="37" t="s">
        <v>43</v>
      </c>
      <c r="B26" s="16" t="s">
        <v>516</v>
      </c>
      <c r="C26" s="39" t="s">
        <v>3</v>
      </c>
      <c r="D26" s="38">
        <v>302.2</v>
      </c>
      <c r="E26" s="23"/>
      <c r="F26" s="24"/>
      <c r="G26" s="24"/>
      <c r="H26" s="24"/>
    </row>
    <row r="27" spans="1:8" ht="39.6">
      <c r="A27" s="37" t="s">
        <v>9</v>
      </c>
      <c r="B27" s="16" t="s">
        <v>517</v>
      </c>
      <c r="C27" s="39" t="s">
        <v>3</v>
      </c>
      <c r="D27" s="38">
        <v>19.2</v>
      </c>
      <c r="E27" s="23"/>
      <c r="F27" s="24"/>
      <c r="G27" s="24"/>
      <c r="H27" s="24"/>
    </row>
    <row r="28" spans="1:8">
      <c r="A28" s="74">
        <v>3</v>
      </c>
      <c r="B28" s="11" t="s">
        <v>518</v>
      </c>
      <c r="C28" s="76"/>
      <c r="D28" s="77"/>
      <c r="E28" s="23"/>
      <c r="F28" s="24"/>
      <c r="G28" s="24"/>
      <c r="H28" s="24"/>
    </row>
    <row r="29" spans="1:8" ht="39.6">
      <c r="A29" s="37" t="s">
        <v>27</v>
      </c>
      <c r="B29" s="78" t="s">
        <v>519</v>
      </c>
      <c r="C29" s="39" t="s">
        <v>101</v>
      </c>
      <c r="D29" s="38">
        <v>172.6</v>
      </c>
      <c r="E29" s="23"/>
      <c r="F29" s="24"/>
      <c r="G29" s="24"/>
      <c r="H29" s="24"/>
    </row>
    <row r="30" spans="1:8" ht="26.4">
      <c r="A30" s="37" t="s">
        <v>28</v>
      </c>
      <c r="B30" s="16" t="s">
        <v>424</v>
      </c>
      <c r="C30" s="39" t="s">
        <v>101</v>
      </c>
      <c r="D30" s="38">
        <v>172.6</v>
      </c>
      <c r="E30" s="23"/>
      <c r="F30" s="24"/>
      <c r="G30" s="24"/>
      <c r="H30" s="24"/>
    </row>
    <row r="31" spans="1:8" ht="39.6">
      <c r="A31" s="37" t="s">
        <v>29</v>
      </c>
      <c r="B31" s="16" t="s">
        <v>520</v>
      </c>
      <c r="C31" s="39" t="s">
        <v>101</v>
      </c>
      <c r="D31" s="38">
        <v>151.19999999999999</v>
      </c>
      <c r="E31" s="23"/>
      <c r="F31" s="24"/>
      <c r="G31" s="24"/>
      <c r="H31" s="24"/>
    </row>
    <row r="32" spans="1:8" ht="39.6">
      <c r="A32" s="37" t="s">
        <v>30</v>
      </c>
      <c r="B32" s="78" t="s">
        <v>521</v>
      </c>
      <c r="C32" s="39" t="s">
        <v>101</v>
      </c>
      <c r="D32" s="38">
        <v>40</v>
      </c>
      <c r="E32" s="23"/>
      <c r="F32" s="24"/>
      <c r="G32" s="24"/>
      <c r="H32" s="24"/>
    </row>
    <row r="33" spans="1:8" ht="39.6">
      <c r="A33" s="37" t="s">
        <v>31</v>
      </c>
      <c r="B33" s="16" t="s">
        <v>522</v>
      </c>
      <c r="C33" s="39" t="s">
        <v>101</v>
      </c>
      <c r="D33" s="38">
        <v>191.2</v>
      </c>
      <c r="E33" s="23"/>
      <c r="F33" s="24"/>
      <c r="G33" s="24"/>
      <c r="H33" s="24"/>
    </row>
    <row r="34" spans="1:8" ht="26.4">
      <c r="A34" s="37" t="s">
        <v>128</v>
      </c>
      <c r="B34" s="16" t="s">
        <v>523</v>
      </c>
      <c r="C34" s="39" t="s">
        <v>101</v>
      </c>
      <c r="D34" s="38">
        <v>191.2</v>
      </c>
      <c r="E34" s="23"/>
      <c r="F34" s="24"/>
      <c r="G34" s="24"/>
      <c r="H34" s="24"/>
    </row>
    <row r="35" spans="1:8">
      <c r="A35" s="74">
        <v>4</v>
      </c>
      <c r="B35" s="11" t="s">
        <v>524</v>
      </c>
      <c r="C35" s="76"/>
      <c r="D35" s="77"/>
      <c r="E35" s="23"/>
      <c r="F35" s="24"/>
      <c r="G35" s="24"/>
      <c r="H35" s="24"/>
    </row>
    <row r="36" spans="1:8" ht="26.4">
      <c r="A36" s="37" t="s">
        <v>46</v>
      </c>
      <c r="B36" s="16" t="s">
        <v>525</v>
      </c>
      <c r="C36" s="39" t="s">
        <v>101</v>
      </c>
      <c r="D36" s="38">
        <v>151.19999999999999</v>
      </c>
      <c r="E36" s="23"/>
      <c r="F36" s="24"/>
      <c r="G36" s="24"/>
      <c r="H36" s="24"/>
    </row>
    <row r="37" spans="1:8" ht="26.4">
      <c r="A37" s="37" t="s">
        <v>0</v>
      </c>
      <c r="B37" s="78" t="s">
        <v>526</v>
      </c>
      <c r="C37" s="39" t="s">
        <v>101</v>
      </c>
      <c r="D37" s="38">
        <v>151.19999999999999</v>
      </c>
      <c r="E37" s="23"/>
      <c r="F37" s="24"/>
      <c r="G37" s="24"/>
      <c r="H37" s="24"/>
    </row>
    <row r="38" spans="1:8" ht="26.4">
      <c r="A38" s="37" t="s">
        <v>1</v>
      </c>
      <c r="B38" s="78" t="s">
        <v>527</v>
      </c>
      <c r="C38" s="39" t="s">
        <v>101</v>
      </c>
      <c r="D38" s="38">
        <v>151.19999999999999</v>
      </c>
      <c r="E38" s="23"/>
      <c r="F38" s="24"/>
      <c r="G38" s="24"/>
      <c r="H38" s="24"/>
    </row>
    <row r="39" spans="1:8" ht="39.6">
      <c r="A39" s="37" t="s">
        <v>2</v>
      </c>
      <c r="B39" s="78" t="s">
        <v>528</v>
      </c>
      <c r="C39" s="39" t="s">
        <v>101</v>
      </c>
      <c r="D39" s="38">
        <v>119.1</v>
      </c>
      <c r="E39" s="23"/>
      <c r="F39" s="24"/>
      <c r="G39" s="24"/>
      <c r="H39" s="24"/>
    </row>
    <row r="40" spans="1:8" ht="26.4">
      <c r="A40" s="37" t="s">
        <v>123</v>
      </c>
      <c r="B40" s="16" t="s">
        <v>529</v>
      </c>
      <c r="C40" s="39" t="s">
        <v>101</v>
      </c>
      <c r="D40" s="38">
        <v>119.1</v>
      </c>
      <c r="E40" s="23"/>
      <c r="F40" s="24"/>
      <c r="G40" s="24"/>
      <c r="H40" s="24"/>
    </row>
    <row r="41" spans="1:8" ht="26.4">
      <c r="A41" s="37" t="s">
        <v>124</v>
      </c>
      <c r="B41" s="78" t="s">
        <v>530</v>
      </c>
      <c r="C41" s="39" t="s">
        <v>3</v>
      </c>
      <c r="D41" s="38">
        <v>282</v>
      </c>
      <c r="E41" s="23"/>
      <c r="F41" s="24"/>
      <c r="G41" s="24"/>
      <c r="H41" s="24"/>
    </row>
    <row r="42" spans="1:8" ht="39.6">
      <c r="A42" s="37" t="s">
        <v>235</v>
      </c>
      <c r="B42" s="78" t="s">
        <v>931</v>
      </c>
      <c r="C42" s="39" t="s">
        <v>3</v>
      </c>
      <c r="D42" s="38">
        <v>261</v>
      </c>
      <c r="E42" s="23"/>
      <c r="F42" s="24"/>
      <c r="G42" s="24"/>
      <c r="H42" s="24"/>
    </row>
    <row r="43" spans="1:8" ht="39.6">
      <c r="A43" s="37" t="s">
        <v>236</v>
      </c>
      <c r="B43" s="78" t="s">
        <v>531</v>
      </c>
      <c r="C43" s="39" t="s">
        <v>101</v>
      </c>
      <c r="D43" s="38">
        <v>243</v>
      </c>
      <c r="E43" s="23"/>
      <c r="F43" s="24"/>
      <c r="G43" s="24"/>
      <c r="H43" s="24"/>
    </row>
    <row r="44" spans="1:8" ht="15.6">
      <c r="A44" s="37"/>
      <c r="B44" s="71" t="s">
        <v>927</v>
      </c>
      <c r="C44" s="39" t="s">
        <v>101</v>
      </c>
      <c r="D44" s="38">
        <v>243</v>
      </c>
      <c r="E44" s="23"/>
      <c r="F44" s="24"/>
      <c r="G44" s="24"/>
      <c r="H44" s="24"/>
    </row>
    <row r="45" spans="1:8">
      <c r="A45" s="74">
        <v>5</v>
      </c>
      <c r="B45" s="11" t="s">
        <v>134</v>
      </c>
      <c r="C45" s="76"/>
      <c r="D45" s="77"/>
      <c r="E45" s="23"/>
      <c r="F45" s="24"/>
      <c r="G45" s="24"/>
      <c r="H45" s="24"/>
    </row>
    <row r="46" spans="1:8" ht="26.4">
      <c r="A46" s="37" t="s">
        <v>48</v>
      </c>
      <c r="B46" s="78" t="s">
        <v>932</v>
      </c>
      <c r="C46" s="39" t="s">
        <v>44</v>
      </c>
      <c r="D46" s="38">
        <v>1</v>
      </c>
      <c r="E46" s="23"/>
      <c r="F46" s="24"/>
      <c r="G46" s="24"/>
      <c r="H46" s="24"/>
    </row>
    <row r="47" spans="1:8" ht="26.4">
      <c r="A47" s="37" t="s">
        <v>117</v>
      </c>
      <c r="B47" s="16" t="s">
        <v>933</v>
      </c>
      <c r="C47" s="39" t="s">
        <v>44</v>
      </c>
      <c r="D47" s="38">
        <v>1</v>
      </c>
      <c r="E47" s="23"/>
      <c r="F47" s="24"/>
      <c r="G47" s="24"/>
      <c r="H47" s="24"/>
    </row>
    <row r="48" spans="1:8" ht="39.6">
      <c r="A48" s="37" t="s">
        <v>118</v>
      </c>
      <c r="B48" s="16" t="s">
        <v>135</v>
      </c>
      <c r="C48" s="39" t="s">
        <v>61</v>
      </c>
      <c r="D48" s="38">
        <v>1</v>
      </c>
      <c r="E48" s="23"/>
      <c r="F48" s="24"/>
      <c r="G48" s="24"/>
      <c r="H48" s="24"/>
    </row>
    <row r="49" spans="1:8">
      <c r="A49" s="74">
        <v>6</v>
      </c>
      <c r="B49" s="11" t="s">
        <v>136</v>
      </c>
      <c r="C49" s="76"/>
      <c r="D49" s="77"/>
      <c r="E49" s="23"/>
      <c r="F49" s="24"/>
      <c r="G49" s="24"/>
      <c r="H49" s="24"/>
    </row>
    <row r="50" spans="1:8" ht="26.4">
      <c r="A50" s="37" t="s">
        <v>47</v>
      </c>
      <c r="B50" s="44" t="s">
        <v>934</v>
      </c>
      <c r="C50" s="39" t="s">
        <v>116</v>
      </c>
      <c r="D50" s="38">
        <v>167.4</v>
      </c>
      <c r="E50" s="23"/>
      <c r="F50" s="24"/>
      <c r="G50" s="24"/>
      <c r="H50" s="24"/>
    </row>
    <row r="51" spans="1:8" ht="39.6">
      <c r="A51" s="37" t="s">
        <v>51</v>
      </c>
      <c r="B51" s="78" t="s">
        <v>532</v>
      </c>
      <c r="C51" s="39" t="s">
        <v>45</v>
      </c>
      <c r="D51" s="38">
        <v>16</v>
      </c>
      <c r="E51" s="23"/>
      <c r="F51" s="24"/>
      <c r="G51" s="24"/>
      <c r="H51" s="24"/>
    </row>
    <row r="52" spans="1:8" ht="39.6">
      <c r="A52" s="37" t="s">
        <v>146</v>
      </c>
      <c r="B52" s="16" t="s">
        <v>533</v>
      </c>
      <c r="C52" s="39" t="s">
        <v>45</v>
      </c>
      <c r="D52" s="38">
        <v>16</v>
      </c>
      <c r="E52" s="23"/>
      <c r="F52" s="24"/>
      <c r="G52" s="24"/>
      <c r="H52" s="24"/>
    </row>
    <row r="53" spans="1:8" ht="15.6">
      <c r="A53" s="37"/>
      <c r="B53" s="71" t="s">
        <v>534</v>
      </c>
      <c r="C53" s="39" t="s">
        <v>116</v>
      </c>
      <c r="D53" s="91">
        <v>5.3</v>
      </c>
      <c r="E53" s="23"/>
      <c r="F53" s="24"/>
      <c r="G53" s="24"/>
      <c r="H53" s="24"/>
    </row>
    <row r="54" spans="1:8" ht="15.6">
      <c r="A54" s="37"/>
      <c r="B54" s="71" t="s">
        <v>535</v>
      </c>
      <c r="C54" s="39" t="s">
        <v>116</v>
      </c>
      <c r="D54" s="69">
        <v>0.6</v>
      </c>
      <c r="E54" s="23"/>
      <c r="F54" s="24"/>
      <c r="G54" s="24"/>
      <c r="H54" s="24"/>
    </row>
    <row r="55" spans="1:8" ht="15.6">
      <c r="A55" s="37" t="s">
        <v>147</v>
      </c>
      <c r="B55" s="44" t="s">
        <v>137</v>
      </c>
      <c r="C55" s="39" t="s">
        <v>101</v>
      </c>
      <c r="D55" s="38">
        <v>233.9</v>
      </c>
      <c r="E55" s="23"/>
      <c r="F55" s="24"/>
      <c r="G55" s="24"/>
      <c r="H55" s="24"/>
    </row>
    <row r="56" spans="1:8" ht="26.4">
      <c r="A56" s="37" t="s">
        <v>148</v>
      </c>
      <c r="B56" s="78" t="s">
        <v>935</v>
      </c>
      <c r="C56" s="39" t="s">
        <v>101</v>
      </c>
      <c r="D56" s="38">
        <v>46.8</v>
      </c>
      <c r="E56" s="23"/>
      <c r="F56" s="24"/>
      <c r="G56" s="24"/>
      <c r="H56" s="24"/>
    </row>
    <row r="57" spans="1:8" ht="26.4">
      <c r="A57" s="37" t="s">
        <v>149</v>
      </c>
      <c r="B57" s="16" t="s">
        <v>138</v>
      </c>
      <c r="C57" s="39" t="s">
        <v>101</v>
      </c>
      <c r="D57" s="38">
        <v>242.6</v>
      </c>
      <c r="E57" s="23"/>
      <c r="F57" s="24"/>
      <c r="G57" s="24"/>
      <c r="H57" s="24"/>
    </row>
    <row r="58" spans="1:8" ht="26.4">
      <c r="A58" s="37" t="s">
        <v>150</v>
      </c>
      <c r="B58" s="78" t="s">
        <v>936</v>
      </c>
      <c r="C58" s="39" t="s">
        <v>101</v>
      </c>
      <c r="D58" s="91">
        <v>242.6</v>
      </c>
      <c r="E58" s="23"/>
      <c r="F58" s="24"/>
      <c r="G58" s="24"/>
      <c r="H58" s="24"/>
    </row>
    <row r="59" spans="1:8" ht="26.4">
      <c r="A59" s="37" t="s">
        <v>241</v>
      </c>
      <c r="B59" s="78" t="s">
        <v>536</v>
      </c>
      <c r="C59" s="39" t="s">
        <v>101</v>
      </c>
      <c r="D59" s="69">
        <v>242.6</v>
      </c>
      <c r="E59" s="23"/>
      <c r="F59" s="24"/>
      <c r="G59" s="24"/>
      <c r="H59" s="24"/>
    </row>
    <row r="60" spans="1:8">
      <c r="A60" s="37"/>
      <c r="B60" s="71" t="s">
        <v>114</v>
      </c>
      <c r="C60" s="39" t="s">
        <v>45</v>
      </c>
      <c r="D60" s="38">
        <v>27</v>
      </c>
      <c r="E60" s="23"/>
      <c r="F60" s="24"/>
      <c r="G60" s="24"/>
      <c r="H60" s="24"/>
    </row>
    <row r="61" spans="1:8" ht="26.4">
      <c r="A61" s="37"/>
      <c r="B61" s="71" t="s">
        <v>537</v>
      </c>
      <c r="C61" s="39" t="s">
        <v>101</v>
      </c>
      <c r="D61" s="38">
        <v>249.9</v>
      </c>
      <c r="E61" s="23"/>
      <c r="F61" s="24"/>
      <c r="G61" s="24"/>
      <c r="H61" s="24"/>
    </row>
    <row r="62" spans="1:8" ht="26.4">
      <c r="A62" s="37" t="s">
        <v>242</v>
      </c>
      <c r="B62" s="44" t="s">
        <v>139</v>
      </c>
      <c r="C62" s="39" t="s">
        <v>101</v>
      </c>
      <c r="D62" s="38">
        <v>84.7</v>
      </c>
      <c r="E62" s="23"/>
      <c r="F62" s="24"/>
      <c r="G62" s="24"/>
      <c r="H62" s="24"/>
    </row>
    <row r="63" spans="1:8">
      <c r="A63" s="37"/>
      <c r="B63" s="71" t="s">
        <v>140</v>
      </c>
      <c r="C63" s="39" t="s">
        <v>107</v>
      </c>
      <c r="D63" s="38">
        <v>338.8</v>
      </c>
      <c r="E63" s="23"/>
      <c r="F63" s="24"/>
      <c r="G63" s="24"/>
      <c r="H63" s="24"/>
    </row>
    <row r="64" spans="1:8" ht="15.6">
      <c r="A64" s="37"/>
      <c r="B64" s="71" t="s">
        <v>538</v>
      </c>
      <c r="C64" s="39" t="s">
        <v>101</v>
      </c>
      <c r="D64" s="38">
        <v>93.2</v>
      </c>
      <c r="E64" s="23"/>
      <c r="F64" s="24"/>
      <c r="G64" s="24"/>
      <c r="H64" s="24"/>
    </row>
    <row r="65" spans="1:8" ht="26.4">
      <c r="A65" s="37" t="s">
        <v>243</v>
      </c>
      <c r="B65" s="78" t="s">
        <v>365</v>
      </c>
      <c r="C65" s="39" t="s">
        <v>101</v>
      </c>
      <c r="D65" s="91">
        <v>4.5999999999999996</v>
      </c>
      <c r="E65" s="23"/>
      <c r="F65" s="24"/>
      <c r="G65" s="24"/>
      <c r="H65" s="24"/>
    </row>
    <row r="66" spans="1:8" ht="39.6">
      <c r="A66" s="37" t="s">
        <v>244</v>
      </c>
      <c r="B66" s="78" t="s">
        <v>539</v>
      </c>
      <c r="C66" s="39" t="s">
        <v>101</v>
      </c>
      <c r="D66" s="69">
        <f>D62+D65</f>
        <v>89.3</v>
      </c>
      <c r="E66" s="23"/>
      <c r="F66" s="24"/>
      <c r="G66" s="24"/>
      <c r="H66" s="24"/>
    </row>
    <row r="67" spans="1:8">
      <c r="A67" s="37"/>
      <c r="B67" s="71" t="s">
        <v>540</v>
      </c>
      <c r="C67" s="39" t="s">
        <v>106</v>
      </c>
      <c r="D67" s="38">
        <v>26.8</v>
      </c>
      <c r="E67" s="23"/>
      <c r="F67" s="24"/>
      <c r="G67" s="24"/>
      <c r="H67" s="24"/>
    </row>
    <row r="68" spans="1:8" ht="26.4">
      <c r="A68" s="37"/>
      <c r="B68" s="71" t="s">
        <v>541</v>
      </c>
      <c r="C68" s="39" t="s">
        <v>107</v>
      </c>
      <c r="D68" s="38">
        <v>401.85</v>
      </c>
      <c r="E68" s="23"/>
      <c r="F68" s="24"/>
      <c r="G68" s="24"/>
      <c r="H68" s="24"/>
    </row>
    <row r="69" spans="1:8" ht="26.4">
      <c r="A69" s="37" t="s">
        <v>245</v>
      </c>
      <c r="B69" s="44" t="s">
        <v>937</v>
      </c>
      <c r="C69" s="39" t="s">
        <v>101</v>
      </c>
      <c r="D69" s="38">
        <v>30.2</v>
      </c>
      <c r="E69" s="23"/>
      <c r="F69" s="24"/>
      <c r="G69" s="24"/>
      <c r="H69" s="24"/>
    </row>
    <row r="70" spans="1:8">
      <c r="A70" s="74">
        <v>7</v>
      </c>
      <c r="B70" s="11" t="s">
        <v>366</v>
      </c>
      <c r="C70" s="76"/>
      <c r="D70" s="77"/>
      <c r="E70" s="23"/>
      <c r="F70" s="24"/>
      <c r="G70" s="24"/>
      <c r="H70" s="24"/>
    </row>
    <row r="71" spans="1:8" ht="15.6">
      <c r="A71" s="37" t="s">
        <v>52</v>
      </c>
      <c r="B71" s="78" t="s">
        <v>542</v>
      </c>
      <c r="C71" s="39" t="s">
        <v>101</v>
      </c>
      <c r="D71" s="38">
        <v>71.900000000000006</v>
      </c>
      <c r="E71" s="23"/>
      <c r="F71" s="24"/>
      <c r="G71" s="24"/>
      <c r="H71" s="24"/>
    </row>
    <row r="72" spans="1:8" ht="15.6">
      <c r="A72" s="37"/>
      <c r="B72" s="72" t="s">
        <v>543</v>
      </c>
      <c r="C72" s="39" t="s">
        <v>116</v>
      </c>
      <c r="D72" s="38">
        <v>14.4</v>
      </c>
      <c r="E72" s="23"/>
      <c r="F72" s="24"/>
      <c r="G72" s="24"/>
      <c r="H72" s="24"/>
    </row>
    <row r="73" spans="1:8" ht="26.4">
      <c r="A73" s="37" t="s">
        <v>53</v>
      </c>
      <c r="B73" s="78" t="s">
        <v>544</v>
      </c>
      <c r="C73" s="39" t="s">
        <v>101</v>
      </c>
      <c r="D73" s="91">
        <v>71.900000000000006</v>
      </c>
      <c r="E73" s="23"/>
      <c r="F73" s="24"/>
      <c r="G73" s="24"/>
      <c r="H73" s="24"/>
    </row>
    <row r="74" spans="1:8" ht="15.6">
      <c r="A74" s="37"/>
      <c r="B74" s="71" t="s">
        <v>545</v>
      </c>
      <c r="C74" s="39" t="s">
        <v>116</v>
      </c>
      <c r="D74" s="69">
        <v>5.8</v>
      </c>
      <c r="E74" s="23"/>
      <c r="F74" s="24"/>
      <c r="G74" s="24"/>
      <c r="H74" s="24"/>
    </row>
    <row r="75" spans="1:8" ht="26.4">
      <c r="A75" s="37" t="s">
        <v>54</v>
      </c>
      <c r="B75" s="44" t="s">
        <v>367</v>
      </c>
      <c r="C75" s="39" t="s">
        <v>101</v>
      </c>
      <c r="D75" s="38">
        <v>71.900000000000006</v>
      </c>
      <c r="E75" s="23"/>
      <c r="F75" s="24"/>
      <c r="G75" s="24"/>
      <c r="H75" s="24"/>
    </row>
    <row r="76" spans="1:8" ht="15.6">
      <c r="A76" s="37"/>
      <c r="B76" s="71" t="s">
        <v>546</v>
      </c>
      <c r="C76" s="39" t="s">
        <v>116</v>
      </c>
      <c r="D76" s="38">
        <v>3.6</v>
      </c>
      <c r="E76" s="23"/>
      <c r="F76" s="24"/>
      <c r="G76" s="24"/>
      <c r="H76" s="24"/>
    </row>
    <row r="77" spans="1:8" ht="39.6">
      <c r="A77" s="40" t="s">
        <v>55</v>
      </c>
      <c r="B77" s="78" t="s">
        <v>938</v>
      </c>
      <c r="C77" s="39" t="s">
        <v>101</v>
      </c>
      <c r="D77" s="38">
        <v>71.900000000000006</v>
      </c>
      <c r="E77" s="23"/>
      <c r="F77" s="24"/>
      <c r="G77" s="24"/>
      <c r="H77" s="24"/>
    </row>
    <row r="78" spans="1:8">
      <c r="A78" s="40" t="s">
        <v>56</v>
      </c>
      <c r="B78" s="16" t="s">
        <v>143</v>
      </c>
      <c r="C78" s="39" t="s">
        <v>3</v>
      </c>
      <c r="D78" s="38">
        <v>110.2</v>
      </c>
      <c r="E78" s="23"/>
      <c r="F78" s="24"/>
      <c r="G78" s="24"/>
      <c r="H78" s="24"/>
    </row>
    <row r="79" spans="1:8">
      <c r="A79" s="40"/>
      <c r="B79" s="72" t="s">
        <v>547</v>
      </c>
      <c r="C79" s="39" t="s">
        <v>3</v>
      </c>
      <c r="D79" s="38">
        <v>110.2</v>
      </c>
      <c r="E79" s="23"/>
      <c r="F79" s="24"/>
      <c r="G79" s="24"/>
      <c r="H79" s="24"/>
    </row>
    <row r="80" spans="1:8" ht="15.6">
      <c r="A80" s="40"/>
      <c r="B80" s="71" t="s">
        <v>144</v>
      </c>
      <c r="C80" s="39" t="s">
        <v>116</v>
      </c>
      <c r="D80" s="38">
        <v>3.4</v>
      </c>
      <c r="E80" s="23"/>
      <c r="F80" s="24"/>
      <c r="G80" s="24"/>
      <c r="H80" s="24"/>
    </row>
    <row r="81" spans="1:8" ht="15.6">
      <c r="A81" s="40"/>
      <c r="B81" s="71" t="s">
        <v>548</v>
      </c>
      <c r="C81" s="39" t="s">
        <v>116</v>
      </c>
      <c r="D81" s="91">
        <v>4.5999999999999996</v>
      </c>
      <c r="E81" s="23"/>
      <c r="F81" s="24"/>
      <c r="G81" s="24"/>
      <c r="H81" s="24"/>
    </row>
    <row r="82" spans="1:8" ht="39.6">
      <c r="A82" s="40" t="s">
        <v>57</v>
      </c>
      <c r="B82" s="44" t="s">
        <v>939</v>
      </c>
      <c r="C82" s="39" t="s">
        <v>3</v>
      </c>
      <c r="D82" s="38">
        <v>18</v>
      </c>
      <c r="E82" s="23"/>
      <c r="F82" s="24"/>
      <c r="G82" s="24"/>
      <c r="H82" s="24"/>
    </row>
    <row r="83" spans="1:8" ht="26.4">
      <c r="A83" s="40" t="s">
        <v>264</v>
      </c>
      <c r="B83" s="44" t="s">
        <v>940</v>
      </c>
      <c r="C83" s="39" t="s">
        <v>116</v>
      </c>
      <c r="D83" s="38">
        <v>152.6</v>
      </c>
      <c r="E83" s="23"/>
      <c r="F83" s="24"/>
      <c r="G83" s="24"/>
      <c r="H83" s="24"/>
    </row>
    <row r="84" spans="1:8" ht="26.4">
      <c r="A84" s="40" t="s">
        <v>265</v>
      </c>
      <c r="B84" s="78" t="s">
        <v>145</v>
      </c>
      <c r="C84" s="39" t="s">
        <v>101</v>
      </c>
      <c r="D84" s="38">
        <v>418.4</v>
      </c>
      <c r="E84" s="23"/>
      <c r="F84" s="24"/>
      <c r="G84" s="24"/>
      <c r="H84" s="24"/>
    </row>
    <row r="85" spans="1:8" s="2" customFormat="1" ht="18.75" customHeight="1">
      <c r="A85" s="12"/>
      <c r="B85" s="13" t="s">
        <v>64</v>
      </c>
      <c r="C85" s="14" t="s">
        <v>5</v>
      </c>
      <c r="D85" s="15"/>
      <c r="E85" s="23"/>
      <c r="F85" s="24"/>
      <c r="G85" s="24"/>
      <c r="H85" s="24"/>
    </row>
    <row r="86" spans="1:8">
      <c r="A86" s="29"/>
      <c r="B86" s="30"/>
      <c r="C86" s="31"/>
      <c r="D86" s="31"/>
      <c r="E86" s="32"/>
      <c r="F86" s="24"/>
      <c r="G86" s="24"/>
      <c r="H86" s="24"/>
    </row>
    <row r="87" spans="1:8" s="5" customFormat="1">
      <c r="A87" s="33" t="s">
        <v>62</v>
      </c>
      <c r="B87" s="24"/>
      <c r="C87" s="33"/>
      <c r="D87" s="33"/>
      <c r="E87" s="24"/>
      <c r="F87" s="24"/>
      <c r="G87" s="24"/>
      <c r="H87" s="24"/>
    </row>
    <row r="88" spans="1:8" s="5" customFormat="1">
      <c r="A88" s="33" t="s">
        <v>34</v>
      </c>
      <c r="B88" s="33"/>
      <c r="C88" s="33"/>
      <c r="D88" s="33"/>
      <c r="E88" s="24"/>
      <c r="F88" s="24"/>
      <c r="G88" s="24"/>
      <c r="H88" s="24"/>
    </row>
    <row r="89" spans="1:8" s="5" customFormat="1" ht="12.75" customHeight="1">
      <c r="A89" s="29"/>
      <c r="B89" s="24"/>
      <c r="C89" s="24"/>
      <c r="D89" s="24"/>
      <c r="E89" s="24"/>
      <c r="F89" s="24"/>
      <c r="G89" s="24"/>
      <c r="H89" s="24"/>
    </row>
    <row r="90" spans="1:8" s="5" customFormat="1" ht="12.75" customHeight="1">
      <c r="A90" s="29"/>
      <c r="B90" s="101" t="s">
        <v>49</v>
      </c>
      <c r="C90" s="101"/>
      <c r="D90" s="101"/>
      <c r="E90" s="101"/>
      <c r="F90" s="101"/>
      <c r="G90" s="101"/>
      <c r="H90" s="101"/>
    </row>
    <row r="91" spans="1:8" s="5" customFormat="1" ht="12.75" customHeight="1">
      <c r="A91" s="29"/>
      <c r="B91" s="97" t="s">
        <v>50</v>
      </c>
      <c r="C91" s="97"/>
      <c r="D91" s="97"/>
      <c r="E91" s="97"/>
      <c r="F91" s="97"/>
      <c r="G91" s="97"/>
      <c r="H91" s="97"/>
    </row>
    <row r="92" spans="1:8" s="5" customFormat="1" ht="12.75" customHeight="1">
      <c r="A92" s="29"/>
      <c r="B92" s="24"/>
      <c r="C92" s="24"/>
      <c r="D92" s="24"/>
      <c r="E92" s="24"/>
      <c r="F92" s="24"/>
      <c r="G92" s="24"/>
      <c r="H92" s="24"/>
    </row>
    <row r="93" spans="1:8">
      <c r="A93" s="5"/>
      <c r="B93" s="5"/>
      <c r="C93" s="5"/>
      <c r="D93" s="5"/>
    </row>
    <row r="94" spans="1:8">
      <c r="A94" s="5"/>
      <c r="B94" s="5"/>
      <c r="C94" s="5"/>
      <c r="D94" s="5"/>
    </row>
    <row r="95" spans="1:8" s="4" customFormat="1">
      <c r="A95" s="5"/>
      <c r="B95" s="5"/>
      <c r="C95" s="5"/>
      <c r="D95" s="5"/>
    </row>
    <row r="96" spans="1:8" s="4" customFormat="1">
      <c r="A96" s="5"/>
      <c r="B96" s="5"/>
      <c r="C96" s="5"/>
      <c r="D96" s="5"/>
    </row>
    <row r="97" spans="1:4" s="4" customFormat="1">
      <c r="A97" s="5"/>
      <c r="B97" s="5"/>
      <c r="C97" s="5"/>
      <c r="D97" s="5"/>
    </row>
    <row r="98" spans="1:4" s="4" customFormat="1">
      <c r="A98" s="5"/>
      <c r="B98" s="5"/>
      <c r="C98" s="5"/>
      <c r="D98" s="5"/>
    </row>
    <row r="99" spans="1:4" s="4" customFormat="1">
      <c r="A99" s="5"/>
      <c r="B99" s="5"/>
      <c r="C99" s="5"/>
      <c r="D99" s="5"/>
    </row>
  </sheetData>
  <mergeCells count="13">
    <mergeCell ref="A6:D6"/>
    <mergeCell ref="A1:D1"/>
    <mergeCell ref="A2:D2"/>
    <mergeCell ref="A3:D3"/>
    <mergeCell ref="A4:D4"/>
    <mergeCell ref="A5:C5"/>
    <mergeCell ref="B91:H91"/>
    <mergeCell ref="A8:D8"/>
    <mergeCell ref="A10:A11"/>
    <mergeCell ref="B10:B11"/>
    <mergeCell ref="C10:C11"/>
    <mergeCell ref="D10:D11"/>
    <mergeCell ref="B90:H90"/>
  </mergeCells>
  <dataValidations count="1">
    <dataValidation type="list" allowBlank="1" showInputMessage="1" showErrorMessage="1" sqref="D18 D31 D63 D76 D52" xr:uid="{A2EEAD01-A878-40D9-91B6-CD6FBF405903}">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2" manualBreakCount="2">
    <brk id="27" max="3" man="1"/>
    <brk id="82"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99FEC-3281-4B9C-8C20-6B992D4D7E6D}">
  <sheetPr>
    <tabColor rgb="FF92D050"/>
    <pageSetUpPr fitToPage="1"/>
  </sheetPr>
  <dimension ref="A1:H46"/>
  <sheetViews>
    <sheetView view="pageBreakPreview" topLeftCell="A11" zoomScale="120" zoomScaleNormal="100" zoomScaleSheetLayoutView="120" workbookViewId="0">
      <selection activeCell="I11" sqref="I11"/>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79</v>
      </c>
      <c r="B1" s="102"/>
      <c r="C1" s="102"/>
      <c r="D1" s="102"/>
    </row>
    <row r="2" spans="1:8" ht="15.75" customHeight="1">
      <c r="A2" s="103" t="s">
        <v>549</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386</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11">
        <v>1</v>
      </c>
      <c r="B13" s="11" t="s">
        <v>550</v>
      </c>
      <c r="C13" s="51"/>
      <c r="D13" s="60"/>
      <c r="E13" s="23"/>
      <c r="F13" s="24"/>
      <c r="G13" s="24"/>
      <c r="H13" s="24"/>
    </row>
    <row r="14" spans="1:8" ht="26.4">
      <c r="A14" s="40" t="s">
        <v>35</v>
      </c>
      <c r="B14" s="21" t="s">
        <v>941</v>
      </c>
      <c r="C14" s="8" t="s">
        <v>551</v>
      </c>
      <c r="D14" s="45">
        <v>939.2</v>
      </c>
      <c r="E14" s="23"/>
      <c r="F14" s="24"/>
      <c r="G14" s="24"/>
      <c r="H14" s="24"/>
    </row>
    <row r="15" spans="1:8" ht="26.4">
      <c r="A15" s="40" t="s">
        <v>36</v>
      </c>
      <c r="B15" s="21" t="s">
        <v>552</v>
      </c>
      <c r="C15" s="6" t="s">
        <v>3</v>
      </c>
      <c r="D15" s="45">
        <v>118</v>
      </c>
      <c r="E15" s="23"/>
      <c r="F15" s="24"/>
      <c r="G15" s="24"/>
      <c r="H15" s="24"/>
    </row>
    <row r="16" spans="1:8" ht="26.4">
      <c r="A16" s="40" t="s">
        <v>37</v>
      </c>
      <c r="B16" s="21" t="s">
        <v>553</v>
      </c>
      <c r="C16" s="8" t="s">
        <v>551</v>
      </c>
      <c r="D16" s="45">
        <v>18</v>
      </c>
      <c r="E16" s="23"/>
      <c r="F16" s="24"/>
      <c r="G16" s="24"/>
      <c r="H16" s="24"/>
    </row>
    <row r="17" spans="1:8" ht="26.4">
      <c r="A17" s="40" t="s">
        <v>38</v>
      </c>
      <c r="B17" s="21" t="s">
        <v>554</v>
      </c>
      <c r="C17" s="6" t="s">
        <v>3</v>
      </c>
      <c r="D17" s="45">
        <v>107.6</v>
      </c>
      <c r="E17" s="23"/>
      <c r="F17" s="24"/>
      <c r="G17" s="24"/>
      <c r="H17" s="24"/>
    </row>
    <row r="18" spans="1:8" ht="26.4">
      <c r="A18" s="40" t="s">
        <v>39</v>
      </c>
      <c r="B18" s="21" t="s">
        <v>555</v>
      </c>
      <c r="C18" s="6" t="s">
        <v>44</v>
      </c>
      <c r="D18" s="45">
        <v>4</v>
      </c>
      <c r="E18" s="23"/>
      <c r="F18" s="24"/>
      <c r="G18" s="24"/>
      <c r="H18" s="24"/>
    </row>
    <row r="19" spans="1:8">
      <c r="A19" s="11">
        <v>2</v>
      </c>
      <c r="B19" s="11" t="s">
        <v>556</v>
      </c>
      <c r="C19" s="51"/>
      <c r="D19" s="60"/>
      <c r="E19" s="23"/>
      <c r="F19" s="24"/>
      <c r="G19" s="24"/>
      <c r="H19" s="24"/>
    </row>
    <row r="20" spans="1:8" ht="52.8">
      <c r="A20" s="40" t="s">
        <v>41</v>
      </c>
      <c r="B20" s="21" t="s">
        <v>557</v>
      </c>
      <c r="C20" s="8" t="s">
        <v>551</v>
      </c>
      <c r="D20" s="45">
        <v>939.2</v>
      </c>
      <c r="E20" s="23"/>
      <c r="F20" s="24"/>
      <c r="G20" s="24"/>
      <c r="H20" s="24"/>
    </row>
    <row r="21" spans="1:8" ht="39.6">
      <c r="A21" s="40" t="s">
        <v>42</v>
      </c>
      <c r="B21" s="21" t="s">
        <v>558</v>
      </c>
      <c r="C21" s="8" t="s">
        <v>551</v>
      </c>
      <c r="D21" s="45">
        <v>939.2</v>
      </c>
      <c r="E21" s="23"/>
      <c r="F21" s="24"/>
      <c r="G21" s="24"/>
      <c r="H21" s="24"/>
    </row>
    <row r="22" spans="1:8" ht="26.4">
      <c r="A22" s="40" t="s">
        <v>43</v>
      </c>
      <c r="B22" s="21" t="s">
        <v>942</v>
      </c>
      <c r="C22" s="8" t="s">
        <v>551</v>
      </c>
      <c r="D22" s="45">
        <v>965.8</v>
      </c>
      <c r="E22" s="23"/>
      <c r="F22" s="24"/>
      <c r="G22" s="24"/>
      <c r="H22" s="24"/>
    </row>
    <row r="23" spans="1:8" ht="39.6">
      <c r="A23" s="40" t="s">
        <v>9</v>
      </c>
      <c r="B23" s="21" t="s">
        <v>943</v>
      </c>
      <c r="C23" s="8" t="s">
        <v>551</v>
      </c>
      <c r="D23" s="45">
        <v>965.8</v>
      </c>
      <c r="E23" s="23"/>
      <c r="F23" s="24"/>
      <c r="G23" s="24"/>
      <c r="H23" s="24"/>
    </row>
    <row r="24" spans="1:8" ht="15.6">
      <c r="A24" s="40"/>
      <c r="B24" s="95" t="s">
        <v>944</v>
      </c>
      <c r="C24" s="8" t="s">
        <v>551</v>
      </c>
      <c r="D24" s="45">
        <v>965.8</v>
      </c>
      <c r="E24" s="23"/>
      <c r="F24" s="24"/>
      <c r="G24" s="24"/>
      <c r="H24" s="24"/>
    </row>
    <row r="25" spans="1:8" ht="52.8">
      <c r="A25" s="40" t="s">
        <v>20</v>
      </c>
      <c r="B25" s="21" t="s">
        <v>945</v>
      </c>
      <c r="C25" s="8" t="s">
        <v>551</v>
      </c>
      <c r="D25" s="45">
        <v>332.3</v>
      </c>
      <c r="E25" s="23"/>
      <c r="F25" s="24"/>
      <c r="G25" s="24"/>
      <c r="H25" s="24"/>
    </row>
    <row r="26" spans="1:8" ht="66">
      <c r="A26" s="40" t="s">
        <v>21</v>
      </c>
      <c r="B26" s="21" t="s">
        <v>559</v>
      </c>
      <c r="C26" s="8" t="s">
        <v>551</v>
      </c>
      <c r="D26" s="45">
        <v>384.9</v>
      </c>
      <c r="E26" s="23"/>
      <c r="F26" s="24"/>
      <c r="G26" s="24"/>
      <c r="H26" s="24"/>
    </row>
    <row r="27" spans="1:8">
      <c r="A27" s="11">
        <v>3</v>
      </c>
      <c r="B27" s="11" t="s">
        <v>134</v>
      </c>
      <c r="C27" s="51"/>
      <c r="D27" s="60"/>
      <c r="E27" s="23"/>
      <c r="F27" s="24"/>
      <c r="G27" s="24"/>
      <c r="H27" s="24"/>
    </row>
    <row r="28" spans="1:8" ht="52.8">
      <c r="A28" s="40" t="s">
        <v>27</v>
      </c>
      <c r="B28" s="21" t="s">
        <v>560</v>
      </c>
      <c r="C28" s="6" t="s">
        <v>3</v>
      </c>
      <c r="D28" s="45">
        <v>118</v>
      </c>
      <c r="E28" s="23"/>
      <c r="F28" s="24"/>
      <c r="G28" s="24"/>
      <c r="H28" s="24"/>
    </row>
    <row r="29" spans="1:8" ht="52.8">
      <c r="A29" s="40" t="s">
        <v>28</v>
      </c>
      <c r="B29" s="21" t="s">
        <v>561</v>
      </c>
      <c r="C29" s="8" t="s">
        <v>551</v>
      </c>
      <c r="D29" s="45">
        <v>18</v>
      </c>
      <c r="E29" s="23"/>
      <c r="F29" s="24"/>
      <c r="G29" s="24"/>
      <c r="H29" s="24"/>
    </row>
    <row r="30" spans="1:8" ht="26.4">
      <c r="A30" s="40" t="s">
        <v>29</v>
      </c>
      <c r="B30" s="21" t="s">
        <v>562</v>
      </c>
      <c r="C30" s="6" t="s">
        <v>3</v>
      </c>
      <c r="D30" s="45">
        <v>107.6</v>
      </c>
      <c r="E30" s="23"/>
      <c r="F30" s="24"/>
      <c r="G30" s="24"/>
      <c r="H30" s="24"/>
    </row>
    <row r="31" spans="1:8" ht="26.4">
      <c r="A31" s="40" t="s">
        <v>30</v>
      </c>
      <c r="B31" s="21" t="s">
        <v>563</v>
      </c>
      <c r="C31" s="6" t="s">
        <v>3</v>
      </c>
      <c r="D31" s="45">
        <v>80</v>
      </c>
      <c r="E31" s="23"/>
      <c r="F31" s="24"/>
      <c r="G31" s="24"/>
      <c r="H31" s="24"/>
    </row>
    <row r="32" spans="1:8" s="2" customFormat="1" ht="18.75" customHeight="1">
      <c r="A32" s="12"/>
      <c r="B32" s="13" t="s">
        <v>64</v>
      </c>
      <c r="C32" s="14" t="s">
        <v>5</v>
      </c>
      <c r="D32" s="15"/>
      <c r="E32" s="23"/>
      <c r="F32" s="24"/>
      <c r="G32" s="24"/>
      <c r="H32" s="24"/>
    </row>
    <row r="33" spans="1:8">
      <c r="A33" s="29"/>
      <c r="B33" s="30"/>
      <c r="C33" s="31"/>
      <c r="D33" s="31"/>
      <c r="E33" s="32"/>
      <c r="F33" s="24"/>
      <c r="G33" s="24"/>
      <c r="H33" s="24"/>
    </row>
    <row r="34" spans="1:8" s="5" customFormat="1">
      <c r="A34" s="33" t="s">
        <v>62</v>
      </c>
      <c r="B34" s="24"/>
      <c r="C34" s="33"/>
      <c r="D34" s="33"/>
      <c r="E34" s="24"/>
      <c r="F34" s="24"/>
      <c r="G34" s="24"/>
      <c r="H34" s="24"/>
    </row>
    <row r="35" spans="1:8" s="5" customFormat="1">
      <c r="A35" s="33" t="s">
        <v>34</v>
      </c>
      <c r="B35" s="33"/>
      <c r="C35" s="33"/>
      <c r="D35" s="33"/>
      <c r="E35" s="24"/>
      <c r="F35" s="24"/>
      <c r="G35" s="24"/>
      <c r="H35" s="24"/>
    </row>
    <row r="36" spans="1:8" s="5" customFormat="1" ht="12.75" customHeight="1">
      <c r="A36" s="29"/>
      <c r="B36" s="24"/>
      <c r="C36" s="24"/>
      <c r="D36" s="24"/>
      <c r="E36" s="24"/>
      <c r="F36" s="24"/>
      <c r="G36" s="24"/>
      <c r="H36" s="24"/>
    </row>
    <row r="37" spans="1:8" s="5" customFormat="1" ht="12.75" customHeight="1">
      <c r="A37" s="29"/>
      <c r="B37" s="101" t="s">
        <v>49</v>
      </c>
      <c r="C37" s="101"/>
      <c r="D37" s="101"/>
      <c r="E37" s="101"/>
      <c r="F37" s="101"/>
      <c r="G37" s="101"/>
      <c r="H37" s="101"/>
    </row>
    <row r="38" spans="1:8" s="5" customFormat="1" ht="12.75" customHeight="1">
      <c r="A38" s="29"/>
      <c r="B38" s="97" t="s">
        <v>50</v>
      </c>
      <c r="C38" s="97"/>
      <c r="D38" s="97"/>
      <c r="E38" s="97"/>
      <c r="F38" s="97"/>
      <c r="G38" s="97"/>
      <c r="H38" s="97"/>
    </row>
    <row r="39" spans="1:8" s="5" customFormat="1" ht="12.75" customHeight="1">
      <c r="A39" s="29"/>
      <c r="B39" s="24"/>
      <c r="C39" s="24"/>
      <c r="D39" s="24"/>
      <c r="E39" s="24"/>
      <c r="F39" s="24"/>
      <c r="G39" s="24"/>
      <c r="H39" s="24"/>
    </row>
    <row r="40" spans="1:8">
      <c r="A40" s="5"/>
      <c r="B40" s="5"/>
      <c r="C40" s="5"/>
      <c r="D40" s="5"/>
    </row>
    <row r="41" spans="1:8">
      <c r="A41" s="5"/>
      <c r="B41" s="5"/>
      <c r="C41" s="5"/>
      <c r="D41" s="5"/>
    </row>
    <row r="42" spans="1:8" s="4" customFormat="1">
      <c r="A42" s="5"/>
      <c r="B42" s="5"/>
      <c r="C42" s="5"/>
      <c r="D42" s="5"/>
    </row>
    <row r="43" spans="1:8" s="4" customFormat="1">
      <c r="A43" s="5"/>
      <c r="B43" s="5"/>
      <c r="C43" s="5"/>
      <c r="D43" s="5"/>
    </row>
    <row r="44" spans="1:8" s="4" customFormat="1">
      <c r="A44" s="5"/>
      <c r="B44" s="5"/>
      <c r="C44" s="5"/>
      <c r="D44" s="5"/>
    </row>
    <row r="45" spans="1:8" s="4" customFormat="1">
      <c r="A45" s="5"/>
      <c r="B45" s="5"/>
      <c r="C45" s="5"/>
      <c r="D45" s="5"/>
    </row>
    <row r="46" spans="1:8" s="4" customFormat="1">
      <c r="A46" s="5"/>
      <c r="B46" s="5"/>
      <c r="C46" s="5"/>
      <c r="D46" s="5"/>
    </row>
  </sheetData>
  <mergeCells count="13">
    <mergeCell ref="A6:D6"/>
    <mergeCell ref="A1:D1"/>
    <mergeCell ref="A2:D2"/>
    <mergeCell ref="A3:D3"/>
    <mergeCell ref="A4:D4"/>
    <mergeCell ref="A5:C5"/>
    <mergeCell ref="B38:H38"/>
    <mergeCell ref="A8:D8"/>
    <mergeCell ref="A10:A11"/>
    <mergeCell ref="B10:B11"/>
    <mergeCell ref="C10:C11"/>
    <mergeCell ref="D10:D11"/>
    <mergeCell ref="B37:H37"/>
  </mergeCells>
  <dataValidations count="1">
    <dataValidation type="list" allowBlank="1" showInputMessage="1" showErrorMessage="1" sqref="D18" xr:uid="{C361843A-744E-423C-BC0D-7658DAB45B0A}">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1" manualBreakCount="1">
    <brk id="26"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05E8F-2CA1-43E5-BD30-028A67883D6F}">
  <sheetPr>
    <tabColor rgb="FF92D050"/>
    <pageSetUpPr fitToPage="1"/>
  </sheetPr>
  <dimension ref="A1:H323"/>
  <sheetViews>
    <sheetView view="pageBreakPreview" topLeftCell="A38" zoomScale="120" zoomScaleNormal="100" zoomScaleSheetLayoutView="120" workbookViewId="0">
      <selection activeCell="G52" sqref="G52"/>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80</v>
      </c>
      <c r="B1" s="102"/>
      <c r="C1" s="102"/>
      <c r="D1" s="102"/>
    </row>
    <row r="2" spans="1:8" ht="15.75" customHeight="1">
      <c r="A2" s="103" t="s">
        <v>151</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368</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41">
        <v>1</v>
      </c>
      <c r="B13" s="11" t="s">
        <v>152</v>
      </c>
      <c r="C13" s="11"/>
      <c r="D13" s="11"/>
      <c r="E13" s="23"/>
      <c r="F13" s="24"/>
      <c r="G13" s="24"/>
      <c r="H13" s="24"/>
    </row>
    <row r="14" spans="1:8">
      <c r="A14" s="41"/>
      <c r="B14" s="79" t="s">
        <v>156</v>
      </c>
      <c r="C14" s="11"/>
      <c r="D14" s="11"/>
      <c r="E14" s="23"/>
      <c r="F14" s="24"/>
      <c r="G14" s="24"/>
      <c r="H14" s="24"/>
    </row>
    <row r="15" spans="1:8" ht="52.8">
      <c r="A15" s="19" t="s">
        <v>4</v>
      </c>
      <c r="B15" s="42" t="s">
        <v>564</v>
      </c>
      <c r="C15" s="46" t="s">
        <v>44</v>
      </c>
      <c r="D15" s="47">
        <v>1</v>
      </c>
      <c r="E15" s="23"/>
      <c r="F15" s="24"/>
      <c r="G15" s="24"/>
      <c r="H15" s="24"/>
    </row>
    <row r="16" spans="1:8" ht="52.8">
      <c r="A16" s="19" t="s">
        <v>153</v>
      </c>
      <c r="B16" s="44" t="s">
        <v>565</v>
      </c>
      <c r="C16" s="46" t="s">
        <v>44</v>
      </c>
      <c r="D16" s="47">
        <v>1</v>
      </c>
      <c r="E16" s="23"/>
      <c r="F16" s="24"/>
      <c r="G16" s="24"/>
      <c r="H16" s="24"/>
    </row>
    <row r="17" spans="1:8" ht="52.8">
      <c r="A17" s="19" t="s">
        <v>154</v>
      </c>
      <c r="B17" s="42" t="s">
        <v>643</v>
      </c>
      <c r="C17" s="46" t="s">
        <v>44</v>
      </c>
      <c r="D17" s="47">
        <v>1</v>
      </c>
      <c r="E17" s="23"/>
      <c r="F17" s="24"/>
      <c r="G17" s="24"/>
      <c r="H17" s="24"/>
    </row>
    <row r="18" spans="1:8">
      <c r="A18" s="41"/>
      <c r="B18" s="79" t="s">
        <v>157</v>
      </c>
      <c r="C18" s="11"/>
      <c r="D18" s="11"/>
      <c r="E18" s="23"/>
      <c r="F18" s="24"/>
      <c r="G18" s="24"/>
      <c r="H18" s="24"/>
    </row>
    <row r="19" spans="1:8" ht="52.8">
      <c r="A19" s="19" t="s">
        <v>4</v>
      </c>
      <c r="B19" s="42" t="s">
        <v>566</v>
      </c>
      <c r="C19" s="48" t="s">
        <v>44</v>
      </c>
      <c r="D19" s="47">
        <v>1</v>
      </c>
      <c r="E19" s="23"/>
      <c r="F19" s="24"/>
      <c r="G19" s="24"/>
      <c r="H19" s="24"/>
    </row>
    <row r="20" spans="1:8" ht="52.8">
      <c r="A20" s="19" t="s">
        <v>153</v>
      </c>
      <c r="B20" s="42" t="s">
        <v>567</v>
      </c>
      <c r="C20" s="48" t="s">
        <v>44</v>
      </c>
      <c r="D20" s="47">
        <v>1</v>
      </c>
      <c r="E20" s="23"/>
      <c r="F20" s="24"/>
      <c r="G20" s="24"/>
      <c r="H20" s="24"/>
    </row>
    <row r="21" spans="1:8" ht="52.8">
      <c r="A21" s="19" t="s">
        <v>154</v>
      </c>
      <c r="B21" s="42" t="s">
        <v>387</v>
      </c>
      <c r="C21" s="48" t="s">
        <v>44</v>
      </c>
      <c r="D21" s="47">
        <v>1</v>
      </c>
      <c r="E21" s="23"/>
      <c r="F21" s="24"/>
      <c r="G21" s="24"/>
      <c r="H21" s="24"/>
    </row>
    <row r="22" spans="1:8">
      <c r="A22" s="41"/>
      <c r="B22" s="79" t="s">
        <v>158</v>
      </c>
      <c r="C22" s="11"/>
      <c r="D22" s="11"/>
      <c r="E22" s="23"/>
      <c r="F22" s="24"/>
      <c r="G22" s="24"/>
      <c r="H22" s="24"/>
    </row>
    <row r="23" spans="1:8" ht="52.8">
      <c r="A23" s="19" t="s">
        <v>4</v>
      </c>
      <c r="B23" s="42" t="s">
        <v>568</v>
      </c>
      <c r="C23" s="48" t="s">
        <v>44</v>
      </c>
      <c r="D23" s="47">
        <v>1</v>
      </c>
      <c r="E23" s="23"/>
      <c r="F23" s="24"/>
      <c r="G23" s="24"/>
      <c r="H23" s="24"/>
    </row>
    <row r="24" spans="1:8" ht="52.8">
      <c r="A24" s="19" t="s">
        <v>153</v>
      </c>
      <c r="B24" s="42" t="s">
        <v>569</v>
      </c>
      <c r="C24" s="48" t="s">
        <v>44</v>
      </c>
      <c r="D24" s="47">
        <v>1</v>
      </c>
      <c r="E24" s="23"/>
      <c r="F24" s="24"/>
      <c r="G24" s="24"/>
      <c r="H24" s="24"/>
    </row>
    <row r="25" spans="1:8" ht="52.8">
      <c r="A25" s="19" t="s">
        <v>154</v>
      </c>
      <c r="B25" s="42" t="s">
        <v>570</v>
      </c>
      <c r="C25" s="48" t="s">
        <v>44</v>
      </c>
      <c r="D25" s="47">
        <v>1</v>
      </c>
      <c r="E25" s="23"/>
      <c r="F25" s="24"/>
      <c r="G25" s="24"/>
      <c r="H25" s="24"/>
    </row>
    <row r="26" spans="1:8" ht="52.8">
      <c r="A26" s="19" t="s">
        <v>155</v>
      </c>
      <c r="B26" s="42" t="s">
        <v>571</v>
      </c>
      <c r="C26" s="48" t="s">
        <v>44</v>
      </c>
      <c r="D26" s="47">
        <v>1</v>
      </c>
      <c r="E26" s="23"/>
      <c r="F26" s="24"/>
      <c r="G26" s="24"/>
      <c r="H26" s="24"/>
    </row>
    <row r="27" spans="1:8">
      <c r="A27" s="41"/>
      <c r="B27" s="79" t="s">
        <v>159</v>
      </c>
      <c r="C27" s="11"/>
      <c r="D27" s="11"/>
      <c r="E27" s="23"/>
      <c r="F27" s="24"/>
      <c r="G27" s="24"/>
      <c r="H27" s="24"/>
    </row>
    <row r="28" spans="1:8" ht="52.8">
      <c r="A28" s="19" t="s">
        <v>4</v>
      </c>
      <c r="B28" s="42" t="s">
        <v>572</v>
      </c>
      <c r="C28" s="48" t="s">
        <v>44</v>
      </c>
      <c r="D28" s="58">
        <v>1</v>
      </c>
      <c r="E28" s="23"/>
      <c r="F28" s="24"/>
      <c r="G28" s="24"/>
      <c r="H28" s="24"/>
    </row>
    <row r="29" spans="1:8" ht="52.8">
      <c r="A29" s="19" t="s">
        <v>153</v>
      </c>
      <c r="B29" s="42" t="s">
        <v>573</v>
      </c>
      <c r="C29" s="48" t="s">
        <v>44</v>
      </c>
      <c r="D29" s="58">
        <v>1</v>
      </c>
      <c r="E29" s="23"/>
      <c r="F29" s="24"/>
      <c r="G29" s="24"/>
      <c r="H29" s="24"/>
    </row>
    <row r="30" spans="1:8" ht="52.8">
      <c r="A30" s="19" t="s">
        <v>154</v>
      </c>
      <c r="B30" s="42" t="s">
        <v>571</v>
      </c>
      <c r="C30" s="48" t="s">
        <v>44</v>
      </c>
      <c r="D30" s="58">
        <v>1</v>
      </c>
      <c r="E30" s="23"/>
      <c r="F30" s="24"/>
      <c r="G30" s="24"/>
      <c r="H30" s="24"/>
    </row>
    <row r="31" spans="1:8">
      <c r="A31" s="41"/>
      <c r="B31" s="79" t="s">
        <v>160</v>
      </c>
      <c r="C31" s="11"/>
      <c r="D31" s="11"/>
      <c r="E31" s="23"/>
      <c r="F31" s="24"/>
      <c r="G31" s="24"/>
      <c r="H31" s="24"/>
    </row>
    <row r="32" spans="1:8" ht="52.8">
      <c r="A32" s="19" t="s">
        <v>4</v>
      </c>
      <c r="B32" s="42" t="s">
        <v>574</v>
      </c>
      <c r="C32" s="48" t="s">
        <v>44</v>
      </c>
      <c r="D32" s="47">
        <v>1</v>
      </c>
      <c r="E32" s="23"/>
      <c r="F32" s="24"/>
      <c r="G32" s="24"/>
      <c r="H32" s="24"/>
    </row>
    <row r="33" spans="1:8" ht="52.8">
      <c r="A33" s="19" t="s">
        <v>153</v>
      </c>
      <c r="B33" s="42" t="s">
        <v>575</v>
      </c>
      <c r="C33" s="48" t="s">
        <v>44</v>
      </c>
      <c r="D33" s="47">
        <v>1</v>
      </c>
      <c r="E33" s="23"/>
      <c r="F33" s="24"/>
      <c r="G33" s="24"/>
      <c r="H33" s="24"/>
    </row>
    <row r="34" spans="1:8" ht="52.8">
      <c r="A34" s="19" t="s">
        <v>154</v>
      </c>
      <c r="B34" s="42" t="s">
        <v>576</v>
      </c>
      <c r="C34" s="48" t="s">
        <v>44</v>
      </c>
      <c r="D34" s="47">
        <v>1</v>
      </c>
      <c r="E34" s="23"/>
      <c r="F34" s="24"/>
      <c r="G34" s="24"/>
      <c r="H34" s="24"/>
    </row>
    <row r="35" spans="1:8">
      <c r="A35" s="41"/>
      <c r="B35" s="79" t="s">
        <v>161</v>
      </c>
      <c r="C35" s="11"/>
      <c r="D35" s="11"/>
      <c r="E35" s="23"/>
      <c r="F35" s="24"/>
      <c r="G35" s="24"/>
      <c r="H35" s="24"/>
    </row>
    <row r="36" spans="1:8" ht="52.8">
      <c r="A36" s="19" t="s">
        <v>4</v>
      </c>
      <c r="B36" s="42" t="s">
        <v>577</v>
      </c>
      <c r="C36" s="48" t="s">
        <v>44</v>
      </c>
      <c r="D36" s="47">
        <v>1</v>
      </c>
      <c r="E36" s="23"/>
      <c r="F36" s="24"/>
      <c r="G36" s="24"/>
      <c r="H36" s="24"/>
    </row>
    <row r="37" spans="1:8" ht="52.8">
      <c r="A37" s="19" t="s">
        <v>153</v>
      </c>
      <c r="B37" s="42" t="s">
        <v>578</v>
      </c>
      <c r="C37" s="48" t="s">
        <v>44</v>
      </c>
      <c r="D37" s="47">
        <v>2</v>
      </c>
      <c r="E37" s="23"/>
      <c r="F37" s="24"/>
      <c r="G37" s="24"/>
      <c r="H37" s="24"/>
    </row>
    <row r="38" spans="1:8" ht="52.8">
      <c r="A38" s="19" t="s">
        <v>154</v>
      </c>
      <c r="B38" s="42" t="s">
        <v>576</v>
      </c>
      <c r="C38" s="48" t="s">
        <v>44</v>
      </c>
      <c r="D38" s="47">
        <v>1</v>
      </c>
      <c r="E38" s="23"/>
      <c r="F38" s="24"/>
      <c r="G38" s="24"/>
      <c r="H38" s="24"/>
    </row>
    <row r="39" spans="1:8">
      <c r="A39" s="41"/>
      <c r="B39" s="79" t="s">
        <v>162</v>
      </c>
      <c r="C39" s="11"/>
      <c r="D39" s="11"/>
      <c r="E39" s="23"/>
      <c r="F39" s="24"/>
      <c r="G39" s="24"/>
      <c r="H39" s="24"/>
    </row>
    <row r="40" spans="1:8" ht="52.8">
      <c r="A40" s="19" t="s">
        <v>4</v>
      </c>
      <c r="B40" s="42" t="s">
        <v>572</v>
      </c>
      <c r="C40" s="48" t="s">
        <v>44</v>
      </c>
      <c r="D40" s="47">
        <v>1</v>
      </c>
      <c r="E40" s="23"/>
      <c r="F40" s="24"/>
      <c r="G40" s="24"/>
      <c r="H40" s="24"/>
    </row>
    <row r="41" spans="1:8" ht="52.8">
      <c r="A41" s="19" t="s">
        <v>153</v>
      </c>
      <c r="B41" s="42" t="s">
        <v>573</v>
      </c>
      <c r="C41" s="48" t="s">
        <v>44</v>
      </c>
      <c r="D41" s="47">
        <v>1</v>
      </c>
      <c r="E41" s="23"/>
      <c r="F41" s="24"/>
      <c r="G41" s="24"/>
      <c r="H41" s="24"/>
    </row>
    <row r="42" spans="1:8" ht="52.8">
      <c r="A42" s="19" t="s">
        <v>154</v>
      </c>
      <c r="B42" s="42" t="s">
        <v>571</v>
      </c>
      <c r="C42" s="48" t="s">
        <v>44</v>
      </c>
      <c r="D42" s="47">
        <v>1</v>
      </c>
      <c r="E42" s="23"/>
      <c r="F42" s="24"/>
      <c r="G42" s="24"/>
      <c r="H42" s="24"/>
    </row>
    <row r="43" spans="1:8">
      <c r="A43" s="41"/>
      <c r="B43" s="79" t="s">
        <v>163</v>
      </c>
      <c r="C43" s="11"/>
      <c r="D43" s="11"/>
      <c r="E43" s="23"/>
      <c r="F43" s="24"/>
      <c r="G43" s="24"/>
      <c r="H43" s="24"/>
    </row>
    <row r="44" spans="1:8" ht="52.8">
      <c r="A44" s="19" t="s">
        <v>4</v>
      </c>
      <c r="B44" s="42" t="s">
        <v>574</v>
      </c>
      <c r="C44" s="46" t="s">
        <v>44</v>
      </c>
      <c r="D44" s="47">
        <v>1</v>
      </c>
      <c r="E44" s="23"/>
      <c r="F44" s="24"/>
      <c r="G44" s="24"/>
      <c r="H44" s="24"/>
    </row>
    <row r="45" spans="1:8" ht="52.8">
      <c r="A45" s="19" t="s">
        <v>153</v>
      </c>
      <c r="B45" s="42" t="s">
        <v>575</v>
      </c>
      <c r="C45" s="46" t="s">
        <v>44</v>
      </c>
      <c r="D45" s="47">
        <v>1</v>
      </c>
      <c r="E45" s="23"/>
      <c r="F45" s="24"/>
      <c r="G45" s="24"/>
      <c r="H45" s="24"/>
    </row>
    <row r="46" spans="1:8" ht="52.8">
      <c r="A46" s="19" t="s">
        <v>154</v>
      </c>
      <c r="B46" s="42" t="s">
        <v>579</v>
      </c>
      <c r="C46" s="46" t="s">
        <v>44</v>
      </c>
      <c r="D46" s="58">
        <v>1</v>
      </c>
      <c r="E46" s="23"/>
      <c r="F46" s="24"/>
      <c r="G46" s="24"/>
      <c r="H46" s="24"/>
    </row>
    <row r="47" spans="1:8">
      <c r="A47" s="41"/>
      <c r="B47" s="79" t="s">
        <v>164</v>
      </c>
      <c r="C47" s="11"/>
      <c r="D47" s="11"/>
      <c r="E47" s="23"/>
      <c r="F47" s="24"/>
      <c r="G47" s="24"/>
      <c r="H47" s="24"/>
    </row>
    <row r="48" spans="1:8" ht="52.8">
      <c r="A48" s="19" t="s">
        <v>4</v>
      </c>
      <c r="B48" s="42" t="s">
        <v>577</v>
      </c>
      <c r="C48" s="46" t="s">
        <v>44</v>
      </c>
      <c r="D48" s="58">
        <v>1</v>
      </c>
      <c r="E48" s="23"/>
      <c r="F48" s="24"/>
      <c r="G48" s="24"/>
      <c r="H48" s="24"/>
    </row>
    <row r="49" spans="1:8" ht="52.8">
      <c r="A49" s="19" t="s">
        <v>153</v>
      </c>
      <c r="B49" s="42" t="s">
        <v>578</v>
      </c>
      <c r="C49" s="46" t="s">
        <v>44</v>
      </c>
      <c r="D49" s="47">
        <v>2</v>
      </c>
      <c r="E49" s="23"/>
      <c r="F49" s="24"/>
      <c r="G49" s="24"/>
      <c r="H49" s="24"/>
    </row>
    <row r="50" spans="1:8" ht="52.8">
      <c r="A50" s="19" t="s">
        <v>154</v>
      </c>
      <c r="B50" s="42" t="s">
        <v>576</v>
      </c>
      <c r="C50" s="46" t="s">
        <v>44</v>
      </c>
      <c r="D50" s="47">
        <v>1</v>
      </c>
      <c r="E50" s="23"/>
      <c r="F50" s="24"/>
      <c r="G50" s="24"/>
      <c r="H50" s="24"/>
    </row>
    <row r="51" spans="1:8">
      <c r="A51" s="41"/>
      <c r="B51" s="79" t="s">
        <v>165</v>
      </c>
      <c r="C51" s="11"/>
      <c r="D51" s="11"/>
      <c r="E51" s="23"/>
      <c r="F51" s="24"/>
      <c r="G51" s="24"/>
      <c r="H51" s="24"/>
    </row>
    <row r="52" spans="1:8" ht="52.8">
      <c r="A52" s="19" t="s">
        <v>4</v>
      </c>
      <c r="B52" s="42" t="s">
        <v>572</v>
      </c>
      <c r="C52" s="46" t="s">
        <v>44</v>
      </c>
      <c r="D52" s="47">
        <v>1</v>
      </c>
      <c r="E52" s="23"/>
      <c r="F52" s="24"/>
      <c r="G52" s="24"/>
      <c r="H52" s="24"/>
    </row>
    <row r="53" spans="1:8" ht="52.8">
      <c r="A53" s="19" t="s">
        <v>153</v>
      </c>
      <c r="B53" s="42" t="s">
        <v>573</v>
      </c>
      <c r="C53" s="46" t="s">
        <v>44</v>
      </c>
      <c r="D53" s="47">
        <v>1</v>
      </c>
      <c r="E53" s="23"/>
      <c r="F53" s="24"/>
      <c r="G53" s="24"/>
      <c r="H53" s="24"/>
    </row>
    <row r="54" spans="1:8" ht="52.8">
      <c r="A54" s="19" t="s">
        <v>154</v>
      </c>
      <c r="B54" s="42" t="s">
        <v>571</v>
      </c>
      <c r="C54" s="46" t="s">
        <v>44</v>
      </c>
      <c r="D54" s="47">
        <v>1</v>
      </c>
      <c r="E54" s="23"/>
      <c r="F54" s="24"/>
      <c r="G54" s="24"/>
      <c r="H54" s="24"/>
    </row>
    <row r="55" spans="1:8">
      <c r="A55" s="41"/>
      <c r="B55" s="79" t="s">
        <v>166</v>
      </c>
      <c r="C55" s="11"/>
      <c r="D55" s="11"/>
      <c r="E55" s="23"/>
      <c r="F55" s="24"/>
      <c r="G55" s="24"/>
      <c r="H55" s="24"/>
    </row>
    <row r="56" spans="1:8" ht="52.8">
      <c r="A56" s="19" t="s">
        <v>4</v>
      </c>
      <c r="B56" s="42" t="s">
        <v>580</v>
      </c>
      <c r="C56" s="46" t="s">
        <v>44</v>
      </c>
      <c r="D56" s="47">
        <v>1</v>
      </c>
      <c r="E56" s="23"/>
      <c r="F56" s="24"/>
      <c r="G56" s="24"/>
      <c r="H56" s="24"/>
    </row>
    <row r="57" spans="1:8" ht="52.8">
      <c r="A57" s="19" t="s">
        <v>153</v>
      </c>
      <c r="B57" s="42" t="s">
        <v>575</v>
      </c>
      <c r="C57" s="46" t="s">
        <v>44</v>
      </c>
      <c r="D57" s="58">
        <v>1</v>
      </c>
      <c r="E57" s="23"/>
      <c r="F57" s="24"/>
      <c r="G57" s="24"/>
      <c r="H57" s="24"/>
    </row>
    <row r="58" spans="1:8" ht="52.8">
      <c r="A58" s="19" t="s">
        <v>154</v>
      </c>
      <c r="B58" s="42" t="s">
        <v>576</v>
      </c>
      <c r="C58" s="46" t="s">
        <v>44</v>
      </c>
      <c r="D58" s="58">
        <v>1</v>
      </c>
      <c r="E58" s="23"/>
      <c r="F58" s="24"/>
      <c r="G58" s="24"/>
      <c r="H58" s="24"/>
    </row>
    <row r="59" spans="1:8">
      <c r="A59" s="41"/>
      <c r="B59" s="79" t="s">
        <v>167</v>
      </c>
      <c r="C59" s="11"/>
      <c r="D59" s="11"/>
      <c r="E59" s="23"/>
      <c r="F59" s="24"/>
      <c r="G59" s="24"/>
      <c r="H59" s="24"/>
    </row>
    <row r="60" spans="1:8" ht="52.8">
      <c r="A60" s="19" t="s">
        <v>4</v>
      </c>
      <c r="B60" s="42" t="s">
        <v>577</v>
      </c>
      <c r="C60" s="46" t="s">
        <v>44</v>
      </c>
      <c r="D60" s="58">
        <v>1</v>
      </c>
      <c r="E60" s="23"/>
      <c r="F60" s="24"/>
      <c r="G60" s="24"/>
      <c r="H60" s="24"/>
    </row>
    <row r="61" spans="1:8" ht="52.8">
      <c r="A61" s="19" t="s">
        <v>153</v>
      </c>
      <c r="B61" s="42" t="s">
        <v>581</v>
      </c>
      <c r="C61" s="46" t="s">
        <v>44</v>
      </c>
      <c r="D61" s="47">
        <v>2</v>
      </c>
      <c r="E61" s="23"/>
      <c r="F61" s="24"/>
      <c r="G61" s="24"/>
      <c r="H61" s="24"/>
    </row>
    <row r="62" spans="1:8" ht="52.8">
      <c r="A62" s="19" t="s">
        <v>154</v>
      </c>
      <c r="B62" s="42" t="s">
        <v>582</v>
      </c>
      <c r="C62" s="46" t="s">
        <v>44</v>
      </c>
      <c r="D62" s="47">
        <v>1</v>
      </c>
      <c r="E62" s="23"/>
      <c r="F62" s="24"/>
      <c r="G62" s="24"/>
      <c r="H62" s="24"/>
    </row>
    <row r="63" spans="1:8">
      <c r="A63" s="41"/>
      <c r="B63" s="79" t="s">
        <v>168</v>
      </c>
      <c r="C63" s="11"/>
      <c r="D63" s="11"/>
      <c r="E63" s="23"/>
      <c r="F63" s="24"/>
      <c r="G63" s="24"/>
      <c r="H63" s="24"/>
    </row>
    <row r="64" spans="1:8" ht="52.8">
      <c r="A64" s="19" t="s">
        <v>4</v>
      </c>
      <c r="B64" s="42" t="s">
        <v>564</v>
      </c>
      <c r="C64" s="46" t="s">
        <v>44</v>
      </c>
      <c r="D64" s="47">
        <v>1</v>
      </c>
      <c r="E64" s="23"/>
      <c r="F64" s="24"/>
      <c r="G64" s="24"/>
      <c r="H64" s="24"/>
    </row>
    <row r="65" spans="1:8" ht="52.8">
      <c r="A65" s="19" t="s">
        <v>153</v>
      </c>
      <c r="B65" s="42" t="s">
        <v>583</v>
      </c>
      <c r="C65" s="46" t="s">
        <v>44</v>
      </c>
      <c r="D65" s="47">
        <v>1</v>
      </c>
      <c r="E65" s="23"/>
      <c r="F65" s="24"/>
      <c r="G65" s="24"/>
      <c r="H65" s="24"/>
    </row>
    <row r="66" spans="1:8" ht="52.8">
      <c r="A66" s="19" t="s">
        <v>154</v>
      </c>
      <c r="B66" s="42" t="s">
        <v>584</v>
      </c>
      <c r="C66" s="46" t="s">
        <v>44</v>
      </c>
      <c r="D66" s="58">
        <v>1</v>
      </c>
      <c r="E66" s="23"/>
      <c r="F66" s="24"/>
      <c r="G66" s="24"/>
      <c r="H66" s="24"/>
    </row>
    <row r="67" spans="1:8">
      <c r="A67" s="41"/>
      <c r="B67" s="79" t="s">
        <v>169</v>
      </c>
      <c r="C67" s="11"/>
      <c r="D67" s="11"/>
      <c r="E67" s="23"/>
      <c r="F67" s="24"/>
      <c r="G67" s="24"/>
      <c r="H67" s="24"/>
    </row>
    <row r="68" spans="1:8" ht="52.8">
      <c r="A68" s="19" t="s">
        <v>4</v>
      </c>
      <c r="B68" s="42" t="s">
        <v>585</v>
      </c>
      <c r="C68" s="46" t="s">
        <v>44</v>
      </c>
      <c r="D68" s="58">
        <v>1</v>
      </c>
      <c r="E68" s="23"/>
      <c r="F68" s="24"/>
      <c r="G68" s="24"/>
      <c r="H68" s="24"/>
    </row>
    <row r="69" spans="1:8" ht="52.8">
      <c r="A69" s="19" t="s">
        <v>153</v>
      </c>
      <c r="B69" s="42" t="s">
        <v>583</v>
      </c>
      <c r="C69" s="46" t="s">
        <v>44</v>
      </c>
      <c r="D69" s="47">
        <v>1</v>
      </c>
      <c r="E69" s="23"/>
      <c r="F69" s="24"/>
      <c r="G69" s="24"/>
      <c r="H69" s="24"/>
    </row>
    <row r="70" spans="1:8" ht="52.8">
      <c r="A70" s="19" t="s">
        <v>154</v>
      </c>
      <c r="B70" s="42" t="s">
        <v>586</v>
      </c>
      <c r="C70" s="46" t="s">
        <v>44</v>
      </c>
      <c r="D70" s="47">
        <v>1</v>
      </c>
      <c r="E70" s="23"/>
      <c r="F70" s="24"/>
      <c r="G70" s="24"/>
      <c r="H70" s="24"/>
    </row>
    <row r="71" spans="1:8">
      <c r="A71" s="41"/>
      <c r="B71" s="79" t="s">
        <v>170</v>
      </c>
      <c r="C71" s="11"/>
      <c r="D71" s="11"/>
      <c r="E71" s="23"/>
      <c r="F71" s="24"/>
      <c r="G71" s="24"/>
      <c r="H71" s="24"/>
    </row>
    <row r="72" spans="1:8" ht="52.8">
      <c r="A72" s="19" t="s">
        <v>4</v>
      </c>
      <c r="B72" s="42" t="s">
        <v>587</v>
      </c>
      <c r="C72" s="46" t="s">
        <v>44</v>
      </c>
      <c r="D72" s="47">
        <v>1</v>
      </c>
      <c r="E72" s="23"/>
      <c r="F72" s="24"/>
      <c r="G72" s="24"/>
      <c r="H72" s="24"/>
    </row>
    <row r="73" spans="1:8" ht="52.8">
      <c r="A73" s="19" t="s">
        <v>153</v>
      </c>
      <c r="B73" s="44" t="s">
        <v>588</v>
      </c>
      <c r="C73" s="46" t="s">
        <v>44</v>
      </c>
      <c r="D73" s="47">
        <v>1</v>
      </c>
      <c r="E73" s="23"/>
      <c r="F73" s="24"/>
      <c r="G73" s="24"/>
      <c r="H73" s="24"/>
    </row>
    <row r="74" spans="1:8" ht="52.8">
      <c r="A74" s="19" t="s">
        <v>154</v>
      </c>
      <c r="B74" s="42" t="s">
        <v>589</v>
      </c>
      <c r="C74" s="46" t="s">
        <v>44</v>
      </c>
      <c r="D74" s="47">
        <v>1</v>
      </c>
      <c r="E74" s="23"/>
      <c r="F74" s="24"/>
      <c r="G74" s="24"/>
      <c r="H74" s="24"/>
    </row>
    <row r="75" spans="1:8" ht="52.8">
      <c r="A75" s="19" t="s">
        <v>155</v>
      </c>
      <c r="B75" s="44" t="s">
        <v>590</v>
      </c>
      <c r="C75" s="46" t="s">
        <v>44</v>
      </c>
      <c r="D75" s="47">
        <v>1</v>
      </c>
      <c r="E75" s="23"/>
      <c r="F75" s="24"/>
      <c r="G75" s="24"/>
      <c r="H75" s="24"/>
    </row>
    <row r="76" spans="1:8">
      <c r="A76" s="41"/>
      <c r="B76" s="79" t="s">
        <v>171</v>
      </c>
      <c r="C76" s="11"/>
      <c r="D76" s="11"/>
      <c r="E76" s="23"/>
      <c r="F76" s="24"/>
      <c r="G76" s="24"/>
      <c r="H76" s="24"/>
    </row>
    <row r="77" spans="1:8" ht="52.8">
      <c r="A77" s="19" t="s">
        <v>4</v>
      </c>
      <c r="B77" s="42" t="s">
        <v>591</v>
      </c>
      <c r="C77" s="46" t="s">
        <v>44</v>
      </c>
      <c r="D77" s="58">
        <v>1</v>
      </c>
      <c r="E77" s="23"/>
      <c r="F77" s="24"/>
      <c r="G77" s="24"/>
      <c r="H77" s="24"/>
    </row>
    <row r="78" spans="1:8" ht="52.8">
      <c r="A78" s="19" t="s">
        <v>153</v>
      </c>
      <c r="B78" s="42" t="s">
        <v>592</v>
      </c>
      <c r="C78" s="46" t="s">
        <v>44</v>
      </c>
      <c r="D78" s="47">
        <v>1</v>
      </c>
      <c r="E78" s="23"/>
      <c r="F78" s="24"/>
      <c r="G78" s="24"/>
      <c r="H78" s="24"/>
    </row>
    <row r="79" spans="1:8" ht="52.8">
      <c r="A79" s="19" t="s">
        <v>154</v>
      </c>
      <c r="B79" s="42" t="s">
        <v>593</v>
      </c>
      <c r="C79" s="46" t="s">
        <v>44</v>
      </c>
      <c r="D79" s="47">
        <v>2</v>
      </c>
      <c r="E79" s="23"/>
      <c r="F79" s="24"/>
      <c r="G79" s="24"/>
      <c r="H79" s="24"/>
    </row>
    <row r="80" spans="1:8">
      <c r="A80" s="41"/>
      <c r="B80" s="79" t="s">
        <v>172</v>
      </c>
      <c r="C80" s="11"/>
      <c r="D80" s="11"/>
      <c r="E80" s="23"/>
      <c r="F80" s="24"/>
      <c r="G80" s="24"/>
      <c r="H80" s="24"/>
    </row>
    <row r="81" spans="1:8" ht="52.8">
      <c r="A81" s="19" t="s">
        <v>4</v>
      </c>
      <c r="B81" s="42" t="s">
        <v>594</v>
      </c>
      <c r="C81" s="46" t="s">
        <v>44</v>
      </c>
      <c r="D81" s="47">
        <v>1</v>
      </c>
      <c r="E81" s="23"/>
      <c r="F81" s="24"/>
      <c r="G81" s="24"/>
      <c r="H81" s="24"/>
    </row>
    <row r="82" spans="1:8" ht="52.8">
      <c r="A82" s="19" t="s">
        <v>153</v>
      </c>
      <c r="B82" s="42" t="s">
        <v>595</v>
      </c>
      <c r="C82" s="46" t="s">
        <v>44</v>
      </c>
      <c r="D82" s="47">
        <v>1</v>
      </c>
      <c r="E82" s="23"/>
      <c r="F82" s="24"/>
      <c r="G82" s="24"/>
      <c r="H82" s="24"/>
    </row>
    <row r="83" spans="1:8">
      <c r="A83" s="41"/>
      <c r="B83" s="79" t="s">
        <v>173</v>
      </c>
      <c r="C83" s="11"/>
      <c r="D83" s="11"/>
      <c r="E83" s="23"/>
      <c r="F83" s="24"/>
      <c r="G83" s="24"/>
      <c r="H83" s="24"/>
    </row>
    <row r="84" spans="1:8" ht="52.8">
      <c r="A84" s="19" t="s">
        <v>4</v>
      </c>
      <c r="B84" s="42" t="s">
        <v>596</v>
      </c>
      <c r="C84" s="46" t="s">
        <v>44</v>
      </c>
      <c r="D84" s="58">
        <v>1</v>
      </c>
      <c r="E84" s="23"/>
      <c r="F84" s="24"/>
      <c r="G84" s="24"/>
      <c r="H84" s="24"/>
    </row>
    <row r="85" spans="1:8" ht="52.8">
      <c r="A85" s="19" t="s">
        <v>153</v>
      </c>
      <c r="B85" s="42" t="s">
        <v>581</v>
      </c>
      <c r="C85" s="46" t="s">
        <v>44</v>
      </c>
      <c r="D85" s="58">
        <v>1</v>
      </c>
      <c r="E85" s="23"/>
      <c r="F85" s="24"/>
      <c r="G85" s="24"/>
      <c r="H85" s="24"/>
    </row>
    <row r="86" spans="1:8" ht="52.8">
      <c r="A86" s="19" t="s">
        <v>154</v>
      </c>
      <c r="B86" s="42" t="s">
        <v>597</v>
      </c>
      <c r="C86" s="46" t="s">
        <v>44</v>
      </c>
      <c r="D86" s="47">
        <v>1</v>
      </c>
      <c r="E86" s="23"/>
      <c r="F86" s="24"/>
      <c r="G86" s="24"/>
      <c r="H86" s="24"/>
    </row>
    <row r="87" spans="1:8">
      <c r="A87" s="41"/>
      <c r="B87" s="79" t="s">
        <v>174</v>
      </c>
      <c r="C87" s="11"/>
      <c r="D87" s="11"/>
      <c r="E87" s="23"/>
      <c r="F87" s="24"/>
      <c r="G87" s="24"/>
      <c r="H87" s="24"/>
    </row>
    <row r="88" spans="1:8" ht="52.8">
      <c r="A88" s="19" t="s">
        <v>4</v>
      </c>
      <c r="B88" s="42" t="s">
        <v>598</v>
      </c>
      <c r="C88" s="46" t="s">
        <v>44</v>
      </c>
      <c r="D88" s="47">
        <v>1</v>
      </c>
      <c r="E88" s="23"/>
      <c r="F88" s="24"/>
      <c r="G88" s="24"/>
      <c r="H88" s="24"/>
    </row>
    <row r="89" spans="1:8" ht="52.8">
      <c r="A89" s="19" t="s">
        <v>153</v>
      </c>
      <c r="B89" s="42" t="s">
        <v>581</v>
      </c>
      <c r="C89" s="46" t="s">
        <v>44</v>
      </c>
      <c r="D89" s="47">
        <v>2</v>
      </c>
      <c r="E89" s="23"/>
      <c r="F89" s="24"/>
      <c r="G89" s="24"/>
      <c r="H89" s="24"/>
    </row>
    <row r="90" spans="1:8" ht="52.8">
      <c r="A90" s="19" t="s">
        <v>154</v>
      </c>
      <c r="B90" s="42" t="s">
        <v>599</v>
      </c>
      <c r="C90" s="46" t="s">
        <v>44</v>
      </c>
      <c r="D90" s="47">
        <v>1</v>
      </c>
      <c r="E90" s="23"/>
      <c r="F90" s="24"/>
      <c r="G90" s="24"/>
      <c r="H90" s="24"/>
    </row>
    <row r="91" spans="1:8">
      <c r="A91" s="41"/>
      <c r="B91" s="79" t="s">
        <v>175</v>
      </c>
      <c r="C91" s="11"/>
      <c r="D91" s="11"/>
      <c r="E91" s="23"/>
      <c r="F91" s="24"/>
      <c r="G91" s="24"/>
      <c r="H91" s="24"/>
    </row>
    <row r="92" spans="1:8" ht="52.8">
      <c r="A92" s="19" t="s">
        <v>4</v>
      </c>
      <c r="B92" s="42" t="s">
        <v>600</v>
      </c>
      <c r="C92" s="46" t="s">
        <v>44</v>
      </c>
      <c r="D92" s="47">
        <v>1</v>
      </c>
      <c r="E92" s="23"/>
      <c r="F92" s="24"/>
      <c r="G92" s="24"/>
      <c r="H92" s="24"/>
    </row>
    <row r="93" spans="1:8" ht="52.8">
      <c r="A93" s="19" t="s">
        <v>153</v>
      </c>
      <c r="B93" s="42" t="s">
        <v>601</v>
      </c>
      <c r="C93" s="46" t="s">
        <v>44</v>
      </c>
      <c r="D93" s="58">
        <v>1</v>
      </c>
      <c r="E93" s="23"/>
      <c r="F93" s="24"/>
      <c r="G93" s="24"/>
      <c r="H93" s="24"/>
    </row>
    <row r="94" spans="1:8">
      <c r="A94" s="41"/>
      <c r="B94" s="79" t="s">
        <v>176</v>
      </c>
      <c r="C94" s="11"/>
      <c r="D94" s="11"/>
      <c r="E94" s="23"/>
      <c r="F94" s="24"/>
      <c r="G94" s="24"/>
      <c r="H94" s="24"/>
    </row>
    <row r="95" spans="1:8" ht="52.8">
      <c r="A95" s="19" t="s">
        <v>4</v>
      </c>
      <c r="B95" s="42" t="s">
        <v>598</v>
      </c>
      <c r="C95" s="46" t="s">
        <v>44</v>
      </c>
      <c r="D95" s="58">
        <v>1</v>
      </c>
      <c r="E95" s="23"/>
      <c r="F95" s="24"/>
      <c r="G95" s="24"/>
      <c r="H95" s="24"/>
    </row>
    <row r="96" spans="1:8" ht="52.8">
      <c r="A96" s="19" t="s">
        <v>153</v>
      </c>
      <c r="B96" s="42" t="s">
        <v>602</v>
      </c>
      <c r="C96" s="46" t="s">
        <v>44</v>
      </c>
      <c r="D96" s="47">
        <v>1</v>
      </c>
      <c r="E96" s="23"/>
      <c r="F96" s="24"/>
      <c r="G96" s="24"/>
      <c r="H96" s="24"/>
    </row>
    <row r="97" spans="1:8" ht="52.8">
      <c r="A97" s="19" t="s">
        <v>154</v>
      </c>
      <c r="B97" s="42" t="s">
        <v>603</v>
      </c>
      <c r="C97" s="46" t="s">
        <v>44</v>
      </c>
      <c r="D97" s="47">
        <v>1</v>
      </c>
      <c r="E97" s="23"/>
      <c r="F97" s="24"/>
      <c r="G97" s="24"/>
      <c r="H97" s="24"/>
    </row>
    <row r="98" spans="1:8">
      <c r="A98" s="41"/>
      <c r="B98" s="79" t="s">
        <v>177</v>
      </c>
      <c r="C98" s="11"/>
      <c r="D98" s="11"/>
      <c r="E98" s="23"/>
      <c r="F98" s="24"/>
      <c r="G98" s="24"/>
      <c r="H98" s="24"/>
    </row>
    <row r="99" spans="1:8" ht="52.8">
      <c r="A99" s="19" t="s">
        <v>4</v>
      </c>
      <c r="B99" s="42" t="s">
        <v>604</v>
      </c>
      <c r="C99" s="46" t="s">
        <v>44</v>
      </c>
      <c r="D99" s="47">
        <v>1</v>
      </c>
      <c r="E99" s="23"/>
      <c r="F99" s="24"/>
      <c r="G99" s="24"/>
      <c r="H99" s="24"/>
    </row>
    <row r="100" spans="1:8" ht="52.8">
      <c r="A100" s="19" t="s">
        <v>153</v>
      </c>
      <c r="B100" s="42" t="s">
        <v>581</v>
      </c>
      <c r="C100" s="46" t="s">
        <v>44</v>
      </c>
      <c r="D100" s="47">
        <v>2</v>
      </c>
      <c r="E100" s="23"/>
      <c r="F100" s="24"/>
      <c r="G100" s="24"/>
      <c r="H100" s="24"/>
    </row>
    <row r="101" spans="1:8" ht="52.8">
      <c r="A101" s="19" t="s">
        <v>154</v>
      </c>
      <c r="B101" s="42" t="s">
        <v>605</v>
      </c>
      <c r="C101" s="46" t="s">
        <v>44</v>
      </c>
      <c r="D101" s="47">
        <v>1</v>
      </c>
      <c r="E101" s="23"/>
      <c r="F101" s="24"/>
      <c r="G101" s="24"/>
      <c r="H101" s="24"/>
    </row>
    <row r="102" spans="1:8">
      <c r="A102" s="41"/>
      <c r="B102" s="79" t="s">
        <v>178</v>
      </c>
      <c r="C102" s="11"/>
      <c r="D102" s="11"/>
      <c r="E102" s="23"/>
      <c r="F102" s="24"/>
      <c r="G102" s="24"/>
      <c r="H102" s="24"/>
    </row>
    <row r="103" spans="1:8" ht="52.8">
      <c r="A103" s="19" t="s">
        <v>4</v>
      </c>
      <c r="B103" s="42" t="s">
        <v>606</v>
      </c>
      <c r="C103" s="46" t="s">
        <v>44</v>
      </c>
      <c r="D103" s="58">
        <v>1</v>
      </c>
      <c r="E103" s="23"/>
      <c r="F103" s="24"/>
      <c r="G103" s="24"/>
      <c r="H103" s="24"/>
    </row>
    <row r="104" spans="1:8" ht="52.8">
      <c r="A104" s="19" t="s">
        <v>153</v>
      </c>
      <c r="B104" s="42" t="s">
        <v>601</v>
      </c>
      <c r="C104" s="46" t="s">
        <v>44</v>
      </c>
      <c r="D104" s="47">
        <v>1</v>
      </c>
      <c r="E104" s="23"/>
      <c r="F104" s="24"/>
      <c r="G104" s="24"/>
      <c r="H104" s="24"/>
    </row>
    <row r="105" spans="1:8">
      <c r="A105" s="41"/>
      <c r="B105" s="79" t="s">
        <v>179</v>
      </c>
      <c r="C105" s="11"/>
      <c r="D105" s="11"/>
      <c r="E105" s="23"/>
      <c r="F105" s="24"/>
      <c r="G105" s="24"/>
      <c r="H105" s="24"/>
    </row>
    <row r="106" spans="1:8" ht="52.8">
      <c r="A106" s="19" t="s">
        <v>4</v>
      </c>
      <c r="B106" s="42" t="s">
        <v>598</v>
      </c>
      <c r="C106" s="46" t="s">
        <v>44</v>
      </c>
      <c r="D106" s="47">
        <v>1</v>
      </c>
      <c r="E106" s="23"/>
      <c r="F106" s="24"/>
      <c r="G106" s="24"/>
      <c r="H106" s="24"/>
    </row>
    <row r="107" spans="1:8" ht="52.8">
      <c r="A107" s="19" t="s">
        <v>153</v>
      </c>
      <c r="B107" s="42" t="s">
        <v>607</v>
      </c>
      <c r="C107" s="46" t="s">
        <v>44</v>
      </c>
      <c r="D107" s="47">
        <v>1</v>
      </c>
      <c r="E107" s="23"/>
      <c r="F107" s="24"/>
      <c r="G107" s="24"/>
      <c r="H107" s="24"/>
    </row>
    <row r="108" spans="1:8" ht="52.8">
      <c r="A108" s="19" t="s">
        <v>154</v>
      </c>
      <c r="B108" s="42" t="s">
        <v>603</v>
      </c>
      <c r="C108" s="46" t="s">
        <v>44</v>
      </c>
      <c r="D108" s="47">
        <v>1</v>
      </c>
      <c r="E108" s="23"/>
      <c r="F108" s="24"/>
      <c r="G108" s="24"/>
      <c r="H108" s="24"/>
    </row>
    <row r="109" spans="1:8">
      <c r="A109" s="41"/>
      <c r="B109" s="79" t="s">
        <v>608</v>
      </c>
      <c r="C109" s="11"/>
      <c r="D109" s="11"/>
      <c r="E109" s="23"/>
      <c r="F109" s="24"/>
      <c r="G109" s="24"/>
      <c r="H109" s="24"/>
    </row>
    <row r="110" spans="1:8" ht="52.8">
      <c r="A110" s="19" t="s">
        <v>4</v>
      </c>
      <c r="B110" s="42" t="s">
        <v>598</v>
      </c>
      <c r="C110" s="46" t="s">
        <v>44</v>
      </c>
      <c r="D110" s="47">
        <v>1</v>
      </c>
      <c r="E110" s="23"/>
      <c r="F110" s="24"/>
      <c r="G110" s="24"/>
      <c r="H110" s="24"/>
    </row>
    <row r="111" spans="1:8" ht="52.8">
      <c r="A111" s="19" t="s">
        <v>153</v>
      </c>
      <c r="B111" s="42" t="s">
        <v>581</v>
      </c>
      <c r="C111" s="46" t="s">
        <v>44</v>
      </c>
      <c r="D111" s="47">
        <v>2</v>
      </c>
      <c r="E111" s="23"/>
      <c r="F111" s="24"/>
      <c r="G111" s="24"/>
      <c r="H111" s="24"/>
    </row>
    <row r="112" spans="1:8" ht="52.8">
      <c r="A112" s="19" t="s">
        <v>154</v>
      </c>
      <c r="B112" s="42" t="s">
        <v>605</v>
      </c>
      <c r="C112" s="46" t="s">
        <v>44</v>
      </c>
      <c r="D112" s="47">
        <v>1</v>
      </c>
      <c r="E112" s="23"/>
      <c r="F112" s="24"/>
      <c r="G112" s="24"/>
      <c r="H112" s="24"/>
    </row>
    <row r="113" spans="1:8">
      <c r="A113" s="41"/>
      <c r="B113" s="79" t="s">
        <v>609</v>
      </c>
      <c r="C113" s="11"/>
      <c r="D113" s="11"/>
      <c r="E113" s="23"/>
      <c r="F113" s="24"/>
      <c r="G113" s="24"/>
      <c r="H113" s="24"/>
    </row>
    <row r="114" spans="1:8" ht="52.8">
      <c r="A114" s="19" t="s">
        <v>4</v>
      </c>
      <c r="B114" s="42" t="s">
        <v>606</v>
      </c>
      <c r="C114" s="46" t="s">
        <v>44</v>
      </c>
      <c r="D114" s="47">
        <v>1</v>
      </c>
      <c r="E114" s="23"/>
      <c r="F114" s="24"/>
      <c r="G114" s="24"/>
      <c r="H114" s="24"/>
    </row>
    <row r="115" spans="1:8" ht="52.8">
      <c r="A115" s="19" t="s">
        <v>153</v>
      </c>
      <c r="B115" s="42" t="s">
        <v>601</v>
      </c>
      <c r="C115" s="46" t="s">
        <v>44</v>
      </c>
      <c r="D115" s="47">
        <v>1</v>
      </c>
      <c r="E115" s="23"/>
      <c r="F115" s="24"/>
      <c r="G115" s="24"/>
      <c r="H115" s="24"/>
    </row>
    <row r="116" spans="1:8">
      <c r="A116" s="41"/>
      <c r="B116" s="79" t="s">
        <v>610</v>
      </c>
      <c r="C116" s="11"/>
      <c r="D116" s="11"/>
      <c r="E116" s="23"/>
      <c r="F116" s="24"/>
      <c r="G116" s="24"/>
      <c r="H116" s="24"/>
    </row>
    <row r="117" spans="1:8" ht="52.8">
      <c r="A117" s="19" t="s">
        <v>4</v>
      </c>
      <c r="B117" s="42" t="s">
        <v>604</v>
      </c>
      <c r="C117" s="46" t="s">
        <v>44</v>
      </c>
      <c r="D117" s="47">
        <v>1</v>
      </c>
      <c r="E117" s="23"/>
      <c r="F117" s="24"/>
      <c r="G117" s="24"/>
      <c r="H117" s="24"/>
    </row>
    <row r="118" spans="1:8" ht="52.8">
      <c r="A118" s="19" t="s">
        <v>153</v>
      </c>
      <c r="B118" s="42" t="s">
        <v>602</v>
      </c>
      <c r="C118" s="46" t="s">
        <v>44</v>
      </c>
      <c r="D118" s="47">
        <v>1</v>
      </c>
      <c r="E118" s="23"/>
      <c r="F118" s="24"/>
      <c r="G118" s="24"/>
      <c r="H118" s="24"/>
    </row>
    <row r="119" spans="1:8" ht="52.8">
      <c r="A119" s="19" t="s">
        <v>154</v>
      </c>
      <c r="B119" s="42" t="s">
        <v>603</v>
      </c>
      <c r="C119" s="46" t="s">
        <v>44</v>
      </c>
      <c r="D119" s="47">
        <v>1</v>
      </c>
      <c r="E119" s="23"/>
      <c r="F119" s="24"/>
      <c r="G119" s="24"/>
      <c r="H119" s="24"/>
    </row>
    <row r="120" spans="1:8">
      <c r="A120" s="41"/>
      <c r="B120" s="79" t="s">
        <v>611</v>
      </c>
      <c r="C120" s="11"/>
      <c r="D120" s="11"/>
      <c r="E120" s="23"/>
      <c r="F120" s="24"/>
      <c r="G120" s="24"/>
      <c r="H120" s="24"/>
    </row>
    <row r="121" spans="1:8" ht="52.8">
      <c r="A121" s="19" t="s">
        <v>4</v>
      </c>
      <c r="B121" s="42" t="s">
        <v>587</v>
      </c>
      <c r="C121" s="46" t="s">
        <v>44</v>
      </c>
      <c r="D121" s="47">
        <v>1</v>
      </c>
      <c r="E121" s="23"/>
      <c r="F121" s="24"/>
      <c r="G121" s="24"/>
      <c r="H121" s="24"/>
    </row>
    <row r="122" spans="1:8" ht="52.8">
      <c r="A122" s="19" t="s">
        <v>153</v>
      </c>
      <c r="B122" s="42" t="s">
        <v>612</v>
      </c>
      <c r="C122" s="46" t="s">
        <v>44</v>
      </c>
      <c r="D122" s="47">
        <v>1</v>
      </c>
      <c r="E122" s="23"/>
      <c r="F122" s="24"/>
      <c r="G122" s="24"/>
      <c r="H122" s="24"/>
    </row>
    <row r="123" spans="1:8" ht="52.8">
      <c r="A123" s="19" t="s">
        <v>154</v>
      </c>
      <c r="B123" s="42" t="s">
        <v>589</v>
      </c>
      <c r="C123" s="46" t="s">
        <v>44</v>
      </c>
      <c r="D123" s="47">
        <v>1</v>
      </c>
      <c r="E123" s="23"/>
      <c r="F123" s="24"/>
      <c r="G123" s="24"/>
      <c r="H123" s="24"/>
    </row>
    <row r="124" spans="1:8" ht="52.8">
      <c r="A124" s="19" t="s">
        <v>155</v>
      </c>
      <c r="B124" s="42" t="s">
        <v>613</v>
      </c>
      <c r="C124" s="46" t="s">
        <v>44</v>
      </c>
      <c r="D124" s="47">
        <v>1</v>
      </c>
      <c r="E124" s="23"/>
      <c r="F124" s="24"/>
      <c r="G124" s="24"/>
      <c r="H124" s="24"/>
    </row>
    <row r="125" spans="1:8">
      <c r="A125" s="41"/>
      <c r="B125" s="79" t="s">
        <v>614</v>
      </c>
      <c r="C125" s="11"/>
      <c r="D125" s="11"/>
      <c r="E125" s="23"/>
      <c r="F125" s="24"/>
      <c r="G125" s="24"/>
      <c r="H125" s="24"/>
    </row>
    <row r="126" spans="1:8" ht="52.8">
      <c r="A126" s="19" t="s">
        <v>4</v>
      </c>
      <c r="B126" s="42" t="s">
        <v>585</v>
      </c>
      <c r="C126" s="46" t="s">
        <v>44</v>
      </c>
      <c r="D126" s="47">
        <v>1</v>
      </c>
      <c r="E126" s="23"/>
      <c r="F126" s="24"/>
      <c r="G126" s="24"/>
      <c r="H126" s="24"/>
    </row>
    <row r="127" spans="1:8" ht="52.8">
      <c r="A127" s="19" t="s">
        <v>153</v>
      </c>
      <c r="B127" s="42" t="s">
        <v>590</v>
      </c>
      <c r="C127" s="46" t="s">
        <v>44</v>
      </c>
      <c r="D127" s="47">
        <v>1</v>
      </c>
      <c r="E127" s="23"/>
      <c r="F127" s="24"/>
      <c r="G127" s="24"/>
      <c r="H127" s="24"/>
    </row>
    <row r="128" spans="1:8">
      <c r="A128" s="41"/>
      <c r="B128" s="79" t="s">
        <v>615</v>
      </c>
      <c r="C128" s="11"/>
      <c r="D128" s="11"/>
      <c r="E128" s="23"/>
      <c r="F128" s="24"/>
      <c r="G128" s="24"/>
      <c r="H128" s="24"/>
    </row>
    <row r="129" spans="1:8" ht="52.8">
      <c r="A129" s="19" t="s">
        <v>4</v>
      </c>
      <c r="B129" s="42" t="s">
        <v>616</v>
      </c>
      <c r="C129" s="46" t="s">
        <v>44</v>
      </c>
      <c r="D129" s="47">
        <v>1</v>
      </c>
      <c r="E129" s="23"/>
      <c r="F129" s="24"/>
      <c r="G129" s="24"/>
      <c r="H129" s="24"/>
    </row>
    <row r="130" spans="1:8" ht="52.8">
      <c r="A130" s="19" t="s">
        <v>153</v>
      </c>
      <c r="B130" s="42" t="s">
        <v>617</v>
      </c>
      <c r="C130" s="46" t="s">
        <v>44</v>
      </c>
      <c r="D130" s="47">
        <v>1</v>
      </c>
      <c r="E130" s="23"/>
      <c r="F130" s="24"/>
      <c r="G130" s="24"/>
      <c r="H130" s="24"/>
    </row>
    <row r="131" spans="1:8" ht="52.8">
      <c r="A131" s="19" t="s">
        <v>154</v>
      </c>
      <c r="B131" s="42" t="s">
        <v>618</v>
      </c>
      <c r="C131" s="46" t="s">
        <v>44</v>
      </c>
      <c r="D131" s="47">
        <v>1</v>
      </c>
      <c r="E131" s="23"/>
      <c r="F131" s="24"/>
      <c r="G131" s="24"/>
      <c r="H131" s="24"/>
    </row>
    <row r="132" spans="1:8">
      <c r="A132" s="41"/>
      <c r="B132" s="79" t="s">
        <v>619</v>
      </c>
      <c r="C132" s="11"/>
      <c r="D132" s="11"/>
      <c r="E132" s="23"/>
      <c r="F132" s="24"/>
      <c r="G132" s="24"/>
      <c r="H132" s="24"/>
    </row>
    <row r="133" spans="1:8" ht="52.8">
      <c r="A133" s="19" t="s">
        <v>4</v>
      </c>
      <c r="B133" s="42" t="s">
        <v>620</v>
      </c>
      <c r="C133" s="46" t="s">
        <v>44</v>
      </c>
      <c r="D133" s="47">
        <v>1</v>
      </c>
      <c r="E133" s="23"/>
      <c r="F133" s="24"/>
      <c r="G133" s="24"/>
      <c r="H133" s="24"/>
    </row>
    <row r="134" spans="1:8" ht="52.8">
      <c r="A134" s="19" t="s">
        <v>153</v>
      </c>
      <c r="B134" s="42" t="s">
        <v>578</v>
      </c>
      <c r="C134" s="46" t="s">
        <v>44</v>
      </c>
      <c r="D134" s="47">
        <v>1</v>
      </c>
      <c r="E134" s="23"/>
      <c r="F134" s="24"/>
      <c r="G134" s="24"/>
      <c r="H134" s="24"/>
    </row>
    <row r="135" spans="1:8" ht="52.8">
      <c r="A135" s="19" t="s">
        <v>154</v>
      </c>
      <c r="B135" s="42" t="s">
        <v>389</v>
      </c>
      <c r="C135" s="46" t="s">
        <v>44</v>
      </c>
      <c r="D135" s="47">
        <v>1</v>
      </c>
      <c r="E135" s="23"/>
      <c r="F135" s="24"/>
      <c r="G135" s="24"/>
      <c r="H135" s="24"/>
    </row>
    <row r="136" spans="1:8">
      <c r="A136" s="41"/>
      <c r="B136" s="79" t="s">
        <v>621</v>
      </c>
      <c r="C136" s="11"/>
      <c r="D136" s="11"/>
      <c r="E136" s="23"/>
      <c r="F136" s="24"/>
      <c r="G136" s="24"/>
      <c r="H136" s="24"/>
    </row>
    <row r="137" spans="1:8" ht="52.8">
      <c r="A137" s="19" t="s">
        <v>4</v>
      </c>
      <c r="B137" s="42" t="s">
        <v>622</v>
      </c>
      <c r="C137" s="46" t="s">
        <v>44</v>
      </c>
      <c r="D137" s="47">
        <v>1</v>
      </c>
      <c r="E137" s="23"/>
      <c r="F137" s="24"/>
      <c r="G137" s="24"/>
      <c r="H137" s="24"/>
    </row>
    <row r="138" spans="1:8" ht="52.8">
      <c r="A138" s="19" t="s">
        <v>153</v>
      </c>
      <c r="B138" s="42" t="s">
        <v>388</v>
      </c>
      <c r="C138" s="46" t="s">
        <v>44</v>
      </c>
      <c r="D138" s="47">
        <v>1</v>
      </c>
      <c r="E138" s="23"/>
      <c r="F138" s="24"/>
      <c r="G138" s="24"/>
      <c r="H138" s="24"/>
    </row>
    <row r="139" spans="1:8">
      <c r="A139" s="41"/>
      <c r="B139" s="79" t="s">
        <v>623</v>
      </c>
      <c r="C139" s="11"/>
      <c r="D139" s="11"/>
      <c r="E139" s="23"/>
      <c r="F139" s="24"/>
      <c r="G139" s="24"/>
      <c r="H139" s="24"/>
    </row>
    <row r="140" spans="1:8" ht="52.8">
      <c r="A140" s="19" t="s">
        <v>4</v>
      </c>
      <c r="B140" s="42" t="s">
        <v>624</v>
      </c>
      <c r="C140" s="46" t="s">
        <v>44</v>
      </c>
      <c r="D140" s="47">
        <v>1</v>
      </c>
      <c r="E140" s="23"/>
      <c r="F140" s="24"/>
      <c r="G140" s="24"/>
      <c r="H140" s="24"/>
    </row>
    <row r="141" spans="1:8" ht="52.8">
      <c r="A141" s="19" t="s">
        <v>153</v>
      </c>
      <c r="B141" s="42" t="s">
        <v>602</v>
      </c>
      <c r="C141" s="46" t="s">
        <v>44</v>
      </c>
      <c r="D141" s="47">
        <v>1</v>
      </c>
      <c r="E141" s="23"/>
      <c r="F141" s="24"/>
      <c r="G141" s="24"/>
      <c r="H141" s="24"/>
    </row>
    <row r="142" spans="1:8" ht="52.8">
      <c r="A142" s="19" t="s">
        <v>154</v>
      </c>
      <c r="B142" s="42" t="s">
        <v>625</v>
      </c>
      <c r="C142" s="46" t="s">
        <v>44</v>
      </c>
      <c r="D142" s="47">
        <v>1</v>
      </c>
      <c r="E142" s="23"/>
      <c r="F142" s="24"/>
      <c r="G142" s="24"/>
      <c r="H142" s="24"/>
    </row>
    <row r="143" spans="1:8" ht="52.8">
      <c r="A143" s="19" t="s">
        <v>155</v>
      </c>
      <c r="B143" s="42" t="s">
        <v>589</v>
      </c>
      <c r="C143" s="46" t="s">
        <v>44</v>
      </c>
      <c r="D143" s="47">
        <v>1</v>
      </c>
      <c r="E143" s="23"/>
      <c r="F143" s="24"/>
      <c r="G143" s="24"/>
      <c r="H143" s="24"/>
    </row>
    <row r="144" spans="1:8">
      <c r="A144" s="41"/>
      <c r="B144" s="79" t="s">
        <v>626</v>
      </c>
      <c r="C144" s="11"/>
      <c r="D144" s="11"/>
      <c r="E144" s="23"/>
      <c r="F144" s="24"/>
      <c r="G144" s="24"/>
      <c r="H144" s="24"/>
    </row>
    <row r="145" spans="1:8" ht="52.8">
      <c r="A145" s="19" t="s">
        <v>4</v>
      </c>
      <c r="B145" s="42" t="s">
        <v>390</v>
      </c>
      <c r="C145" s="46" t="s">
        <v>44</v>
      </c>
      <c r="D145" s="47">
        <v>1</v>
      </c>
      <c r="E145" s="23"/>
      <c r="F145" s="24"/>
      <c r="G145" s="24"/>
      <c r="H145" s="24"/>
    </row>
    <row r="146" spans="1:8" ht="52.8">
      <c r="A146" s="19" t="s">
        <v>153</v>
      </c>
      <c r="B146" s="42" t="s">
        <v>581</v>
      </c>
      <c r="C146" s="46" t="s">
        <v>44</v>
      </c>
      <c r="D146" s="47">
        <v>2</v>
      </c>
      <c r="E146" s="23"/>
      <c r="F146" s="24"/>
      <c r="G146" s="24"/>
      <c r="H146" s="24"/>
    </row>
    <row r="147" spans="1:8">
      <c r="A147" s="41"/>
      <c r="B147" s="79" t="s">
        <v>627</v>
      </c>
      <c r="C147" s="11"/>
      <c r="D147" s="11"/>
      <c r="E147" s="23"/>
      <c r="F147" s="24"/>
      <c r="G147" s="24"/>
      <c r="H147" s="24"/>
    </row>
    <row r="148" spans="1:8" ht="52.8">
      <c r="A148" s="19" t="s">
        <v>4</v>
      </c>
      <c r="B148" s="42" t="s">
        <v>628</v>
      </c>
      <c r="C148" s="46" t="s">
        <v>44</v>
      </c>
      <c r="D148" s="47">
        <v>1</v>
      </c>
      <c r="E148" s="23"/>
      <c r="F148" s="24"/>
      <c r="G148" s="24"/>
      <c r="H148" s="24"/>
    </row>
    <row r="149" spans="1:8" ht="52.8">
      <c r="A149" s="19" t="s">
        <v>153</v>
      </c>
      <c r="B149" s="42" t="s">
        <v>579</v>
      </c>
      <c r="C149" s="46" t="s">
        <v>44</v>
      </c>
      <c r="D149" s="47">
        <v>1</v>
      </c>
      <c r="E149" s="23"/>
      <c r="F149" s="24"/>
      <c r="G149" s="24"/>
      <c r="H149" s="24"/>
    </row>
    <row r="150" spans="1:8">
      <c r="A150" s="41"/>
      <c r="B150" s="79" t="s">
        <v>629</v>
      </c>
      <c r="C150" s="11"/>
      <c r="D150" s="11"/>
      <c r="E150" s="23"/>
      <c r="F150" s="24"/>
      <c r="G150" s="24"/>
      <c r="H150" s="24"/>
    </row>
    <row r="151" spans="1:8" ht="52.8">
      <c r="A151" s="19" t="s">
        <v>4</v>
      </c>
      <c r="B151" s="42" t="s">
        <v>390</v>
      </c>
      <c r="C151" s="46" t="s">
        <v>44</v>
      </c>
      <c r="D151" s="47">
        <v>1</v>
      </c>
      <c r="E151" s="23"/>
      <c r="F151" s="24"/>
      <c r="G151" s="24"/>
      <c r="H151" s="24"/>
    </row>
    <row r="152" spans="1:8" ht="52.8">
      <c r="A152" s="19" t="s">
        <v>153</v>
      </c>
      <c r="B152" s="42" t="s">
        <v>630</v>
      </c>
      <c r="C152" s="46" t="s">
        <v>44</v>
      </c>
      <c r="D152" s="47">
        <v>1</v>
      </c>
      <c r="E152" s="23"/>
      <c r="F152" s="24"/>
      <c r="G152" s="24"/>
      <c r="H152" s="24"/>
    </row>
    <row r="153" spans="1:8" ht="52.8">
      <c r="A153" s="19" t="s">
        <v>154</v>
      </c>
      <c r="B153" s="42" t="s">
        <v>631</v>
      </c>
      <c r="C153" s="46" t="s">
        <v>44</v>
      </c>
      <c r="D153" s="47">
        <v>2</v>
      </c>
      <c r="E153" s="23"/>
      <c r="F153" s="24"/>
      <c r="G153" s="24"/>
      <c r="H153" s="24"/>
    </row>
    <row r="154" spans="1:8">
      <c r="A154" s="41"/>
      <c r="B154" s="79" t="s">
        <v>632</v>
      </c>
      <c r="C154" s="11"/>
      <c r="D154" s="11"/>
      <c r="E154" s="23"/>
      <c r="F154" s="24"/>
      <c r="G154" s="24"/>
      <c r="H154" s="24"/>
    </row>
    <row r="155" spans="1:8" ht="52.8">
      <c r="A155" s="19" t="s">
        <v>4</v>
      </c>
      <c r="B155" s="42" t="s">
        <v>390</v>
      </c>
      <c r="C155" s="46" t="s">
        <v>44</v>
      </c>
      <c r="D155" s="47">
        <v>1</v>
      </c>
      <c r="E155" s="23"/>
      <c r="F155" s="24"/>
      <c r="G155" s="24"/>
      <c r="H155" s="24"/>
    </row>
    <row r="156" spans="1:8" ht="52.8">
      <c r="A156" s="19" t="s">
        <v>153</v>
      </c>
      <c r="B156" s="42" t="s">
        <v>633</v>
      </c>
      <c r="C156" s="46" t="s">
        <v>44</v>
      </c>
      <c r="D156" s="47">
        <v>2</v>
      </c>
      <c r="E156" s="23"/>
      <c r="F156" s="24"/>
      <c r="G156" s="24"/>
      <c r="H156" s="24"/>
    </row>
    <row r="157" spans="1:8">
      <c r="A157" s="41"/>
      <c r="B157" s="79" t="s">
        <v>634</v>
      </c>
      <c r="C157" s="11"/>
      <c r="D157" s="11"/>
      <c r="E157" s="23"/>
      <c r="F157" s="24"/>
      <c r="G157" s="24"/>
      <c r="H157" s="24"/>
    </row>
    <row r="158" spans="1:8" ht="52.8">
      <c r="A158" s="19" t="s">
        <v>4</v>
      </c>
      <c r="B158" s="42" t="s">
        <v>628</v>
      </c>
      <c r="C158" s="46" t="s">
        <v>44</v>
      </c>
      <c r="D158" s="47">
        <v>1</v>
      </c>
      <c r="E158" s="23"/>
      <c r="F158" s="24"/>
      <c r="G158" s="24"/>
      <c r="H158" s="24"/>
    </row>
    <row r="159" spans="1:8" ht="52.8">
      <c r="A159" s="19" t="s">
        <v>153</v>
      </c>
      <c r="B159" s="42" t="s">
        <v>579</v>
      </c>
      <c r="C159" s="46" t="s">
        <v>44</v>
      </c>
      <c r="D159" s="47">
        <v>1</v>
      </c>
      <c r="E159" s="23"/>
      <c r="F159" s="24"/>
      <c r="G159" s="24"/>
      <c r="H159" s="24"/>
    </row>
    <row r="160" spans="1:8">
      <c r="A160" s="41"/>
      <c r="B160" s="79" t="s">
        <v>635</v>
      </c>
      <c r="C160" s="11"/>
      <c r="D160" s="11"/>
      <c r="E160" s="23"/>
      <c r="F160" s="24"/>
      <c r="G160" s="24"/>
      <c r="H160" s="24"/>
    </row>
    <row r="161" spans="1:8" ht="52.8">
      <c r="A161" s="19" t="s">
        <v>4</v>
      </c>
      <c r="B161" s="42" t="s">
        <v>572</v>
      </c>
      <c r="C161" s="46" t="s">
        <v>44</v>
      </c>
      <c r="D161" s="47">
        <v>1</v>
      </c>
      <c r="E161" s="23"/>
      <c r="F161" s="24"/>
      <c r="G161" s="24"/>
      <c r="H161" s="24"/>
    </row>
    <row r="162" spans="1:8" ht="52.8">
      <c r="A162" s="19" t="s">
        <v>153</v>
      </c>
      <c r="B162" s="42" t="s">
        <v>607</v>
      </c>
      <c r="C162" s="46" t="s">
        <v>44</v>
      </c>
      <c r="D162" s="47">
        <v>2</v>
      </c>
      <c r="E162" s="23"/>
      <c r="F162" s="24"/>
      <c r="G162" s="24"/>
      <c r="H162" s="24"/>
    </row>
    <row r="163" spans="1:8" ht="52.8">
      <c r="A163" s="19" t="s">
        <v>154</v>
      </c>
      <c r="B163" s="42" t="s">
        <v>631</v>
      </c>
      <c r="C163" s="46" t="s">
        <v>44</v>
      </c>
      <c r="D163" s="47">
        <v>1</v>
      </c>
      <c r="E163" s="23"/>
      <c r="F163" s="24"/>
      <c r="G163" s="24"/>
      <c r="H163" s="24"/>
    </row>
    <row r="164" spans="1:8">
      <c r="A164" s="41"/>
      <c r="B164" s="79" t="s">
        <v>636</v>
      </c>
      <c r="C164" s="11"/>
      <c r="D164" s="11"/>
      <c r="E164" s="23"/>
      <c r="F164" s="24"/>
      <c r="G164" s="24"/>
      <c r="H164" s="24"/>
    </row>
    <row r="165" spans="1:8" ht="52.8">
      <c r="A165" s="19" t="s">
        <v>4</v>
      </c>
      <c r="B165" s="42" t="s">
        <v>572</v>
      </c>
      <c r="C165" s="46" t="s">
        <v>44</v>
      </c>
      <c r="D165" s="47">
        <v>1</v>
      </c>
      <c r="E165" s="23"/>
      <c r="F165" s="24"/>
      <c r="G165" s="24"/>
      <c r="H165" s="24"/>
    </row>
    <row r="166" spans="1:8" ht="52.8">
      <c r="A166" s="19" t="s">
        <v>153</v>
      </c>
      <c r="B166" s="42" t="s">
        <v>581</v>
      </c>
      <c r="C166" s="46" t="s">
        <v>44</v>
      </c>
      <c r="D166" s="47">
        <v>2</v>
      </c>
      <c r="E166" s="23"/>
      <c r="F166" s="24"/>
      <c r="G166" s="24"/>
      <c r="H166" s="24"/>
    </row>
    <row r="167" spans="1:8">
      <c r="A167" s="41"/>
      <c r="B167" s="79" t="s">
        <v>637</v>
      </c>
      <c r="C167" s="11"/>
      <c r="D167" s="11"/>
      <c r="E167" s="23"/>
      <c r="F167" s="24"/>
      <c r="G167" s="24"/>
      <c r="H167" s="24"/>
    </row>
    <row r="168" spans="1:8" ht="52.8">
      <c r="A168" s="19" t="s">
        <v>4</v>
      </c>
      <c r="B168" s="42" t="s">
        <v>638</v>
      </c>
      <c r="C168" s="46" t="s">
        <v>44</v>
      </c>
      <c r="D168" s="47">
        <v>1</v>
      </c>
      <c r="E168" s="23"/>
      <c r="F168" s="24"/>
      <c r="G168" s="24"/>
      <c r="H168" s="24"/>
    </row>
    <row r="169" spans="1:8" ht="52.8">
      <c r="A169" s="19" t="s">
        <v>153</v>
      </c>
      <c r="B169" s="42" t="s">
        <v>576</v>
      </c>
      <c r="C169" s="46" t="s">
        <v>44</v>
      </c>
      <c r="D169" s="47">
        <v>1</v>
      </c>
      <c r="E169" s="23"/>
      <c r="F169" s="24"/>
      <c r="G169" s="24"/>
      <c r="H169" s="24"/>
    </row>
    <row r="170" spans="1:8">
      <c r="A170" s="41"/>
      <c r="B170" s="79" t="s">
        <v>639</v>
      </c>
      <c r="C170" s="11"/>
      <c r="D170" s="11"/>
      <c r="E170" s="23"/>
      <c r="F170" s="24"/>
      <c r="G170" s="24"/>
      <c r="H170" s="24"/>
    </row>
    <row r="171" spans="1:8" ht="52.8">
      <c r="A171" s="19" t="s">
        <v>4</v>
      </c>
      <c r="B171" s="42" t="s">
        <v>390</v>
      </c>
      <c r="C171" s="46" t="s">
        <v>44</v>
      </c>
      <c r="D171" s="47">
        <v>1</v>
      </c>
      <c r="E171" s="23"/>
      <c r="F171" s="24"/>
      <c r="G171" s="24"/>
      <c r="H171" s="24"/>
    </row>
    <row r="172" spans="1:8" ht="52.8">
      <c r="A172" s="19" t="s">
        <v>153</v>
      </c>
      <c r="B172" s="42" t="s">
        <v>640</v>
      </c>
      <c r="C172" s="46" t="s">
        <v>44</v>
      </c>
      <c r="D172" s="47">
        <v>1</v>
      </c>
      <c r="E172" s="23"/>
      <c r="F172" s="24"/>
      <c r="G172" s="24"/>
      <c r="H172" s="24"/>
    </row>
    <row r="173" spans="1:8" ht="52.8">
      <c r="A173" s="19" t="s">
        <v>154</v>
      </c>
      <c r="B173" s="42" t="s">
        <v>631</v>
      </c>
      <c r="C173" s="46" t="s">
        <v>44</v>
      </c>
      <c r="D173" s="47">
        <v>2</v>
      </c>
      <c r="E173" s="23"/>
      <c r="F173" s="24"/>
      <c r="G173" s="24"/>
      <c r="H173" s="24"/>
    </row>
    <row r="174" spans="1:8">
      <c r="A174" s="41"/>
      <c r="B174" s="79" t="s">
        <v>641</v>
      </c>
      <c r="C174" s="11"/>
      <c r="D174" s="11"/>
      <c r="E174" s="23"/>
      <c r="F174" s="24"/>
      <c r="G174" s="24"/>
      <c r="H174" s="24"/>
    </row>
    <row r="175" spans="1:8" ht="52.8">
      <c r="A175" s="19" t="s">
        <v>4</v>
      </c>
      <c r="B175" s="42" t="s">
        <v>596</v>
      </c>
      <c r="C175" s="46" t="s">
        <v>44</v>
      </c>
      <c r="D175" s="47">
        <v>1</v>
      </c>
      <c r="E175" s="23"/>
      <c r="F175" s="24"/>
      <c r="G175" s="24"/>
      <c r="H175" s="24"/>
    </row>
    <row r="176" spans="1:8" ht="52.8">
      <c r="A176" s="19" t="s">
        <v>153</v>
      </c>
      <c r="B176" s="42" t="s">
        <v>389</v>
      </c>
      <c r="C176" s="46" t="s">
        <v>44</v>
      </c>
      <c r="D176" s="47">
        <v>2</v>
      </c>
      <c r="E176" s="23"/>
      <c r="F176" s="24"/>
      <c r="G176" s="24"/>
      <c r="H176" s="24"/>
    </row>
    <row r="177" spans="1:8">
      <c r="A177" s="41"/>
      <c r="B177" s="79" t="s">
        <v>642</v>
      </c>
      <c r="C177" s="11"/>
      <c r="D177" s="11"/>
      <c r="E177" s="23"/>
      <c r="F177" s="24"/>
      <c r="G177" s="24"/>
      <c r="H177" s="24"/>
    </row>
    <row r="178" spans="1:8" ht="52.8">
      <c r="A178" s="19" t="s">
        <v>4</v>
      </c>
      <c r="B178" s="42" t="s">
        <v>391</v>
      </c>
      <c r="C178" s="46" t="s">
        <v>44</v>
      </c>
      <c r="D178" s="47">
        <v>1</v>
      </c>
      <c r="E178" s="23"/>
      <c r="F178" s="24"/>
      <c r="G178" s="24"/>
      <c r="H178" s="24"/>
    </row>
    <row r="179" spans="1:8" ht="52.8">
      <c r="A179" s="19" t="s">
        <v>153</v>
      </c>
      <c r="B179" s="42" t="s">
        <v>643</v>
      </c>
      <c r="C179" s="46" t="s">
        <v>44</v>
      </c>
      <c r="D179" s="47">
        <v>1</v>
      </c>
      <c r="E179" s="23"/>
      <c r="F179" s="24"/>
      <c r="G179" s="24"/>
      <c r="H179" s="24"/>
    </row>
    <row r="180" spans="1:8">
      <c r="A180" s="41"/>
      <c r="B180" s="79" t="s">
        <v>644</v>
      </c>
      <c r="C180" s="11"/>
      <c r="D180" s="11"/>
      <c r="E180" s="23"/>
      <c r="F180" s="24"/>
      <c r="G180" s="24"/>
      <c r="H180" s="24"/>
    </row>
    <row r="181" spans="1:8" ht="52.8">
      <c r="A181" s="19" t="s">
        <v>4</v>
      </c>
      <c r="B181" s="42" t="s">
        <v>573</v>
      </c>
      <c r="C181" s="46" t="s">
        <v>44</v>
      </c>
      <c r="D181" s="47">
        <v>1</v>
      </c>
      <c r="E181" s="23"/>
      <c r="F181" s="24"/>
      <c r="G181" s="24"/>
      <c r="H181" s="24"/>
    </row>
    <row r="182" spans="1:8" ht="52.8">
      <c r="A182" s="19" t="s">
        <v>153</v>
      </c>
      <c r="B182" s="42" t="s">
        <v>578</v>
      </c>
      <c r="C182" s="46" t="s">
        <v>44</v>
      </c>
      <c r="D182" s="47">
        <v>1</v>
      </c>
      <c r="E182" s="23"/>
      <c r="F182" s="24"/>
      <c r="G182" s="24"/>
      <c r="H182" s="24"/>
    </row>
    <row r="183" spans="1:8" ht="52.8">
      <c r="A183" s="19" t="s">
        <v>154</v>
      </c>
      <c r="B183" s="42" t="s">
        <v>645</v>
      </c>
      <c r="C183" s="46" t="s">
        <v>44</v>
      </c>
      <c r="D183" s="47">
        <v>1</v>
      </c>
      <c r="E183" s="23"/>
      <c r="F183" s="24"/>
      <c r="G183" s="24"/>
      <c r="H183" s="24"/>
    </row>
    <row r="184" spans="1:8" ht="52.8">
      <c r="A184" s="19" t="s">
        <v>155</v>
      </c>
      <c r="B184" s="42" t="s">
        <v>646</v>
      </c>
      <c r="C184" s="46" t="s">
        <v>44</v>
      </c>
      <c r="D184" s="47">
        <v>1</v>
      </c>
      <c r="E184" s="23"/>
      <c r="F184" s="24"/>
      <c r="G184" s="24"/>
      <c r="H184" s="24"/>
    </row>
    <row r="185" spans="1:8">
      <c r="A185" s="41"/>
      <c r="B185" s="79" t="s">
        <v>647</v>
      </c>
      <c r="C185" s="11"/>
      <c r="D185" s="11"/>
      <c r="E185" s="23"/>
      <c r="F185" s="24"/>
      <c r="G185" s="24"/>
      <c r="H185" s="24"/>
    </row>
    <row r="186" spans="1:8" ht="52.8">
      <c r="A186" s="19" t="s">
        <v>4</v>
      </c>
      <c r="B186" s="42" t="s">
        <v>648</v>
      </c>
      <c r="C186" s="46" t="s">
        <v>44</v>
      </c>
      <c r="D186" s="47">
        <v>1</v>
      </c>
      <c r="E186" s="23"/>
      <c r="F186" s="24"/>
      <c r="G186" s="24"/>
      <c r="H186" s="24"/>
    </row>
    <row r="187" spans="1:8" ht="52.8">
      <c r="A187" s="19" t="s">
        <v>153</v>
      </c>
      <c r="B187" s="42" t="s">
        <v>607</v>
      </c>
      <c r="C187" s="46" t="s">
        <v>44</v>
      </c>
      <c r="D187" s="47">
        <v>1</v>
      </c>
      <c r="E187" s="23"/>
      <c r="F187" s="24"/>
      <c r="G187" s="24"/>
      <c r="H187" s="24"/>
    </row>
    <row r="188" spans="1:8" ht="52.8">
      <c r="A188" s="19" t="s">
        <v>154</v>
      </c>
      <c r="B188" s="42" t="s">
        <v>649</v>
      </c>
      <c r="C188" s="46" t="s">
        <v>44</v>
      </c>
      <c r="D188" s="47">
        <v>2</v>
      </c>
      <c r="E188" s="23"/>
      <c r="F188" s="24"/>
      <c r="G188" s="24"/>
      <c r="H188" s="24"/>
    </row>
    <row r="189" spans="1:8">
      <c r="A189" s="41"/>
      <c r="B189" s="79" t="s">
        <v>650</v>
      </c>
      <c r="C189" s="11"/>
      <c r="D189" s="11"/>
      <c r="E189" s="23"/>
      <c r="F189" s="24"/>
      <c r="G189" s="24"/>
      <c r="H189" s="24"/>
    </row>
    <row r="190" spans="1:8" ht="52.8">
      <c r="A190" s="19" t="s">
        <v>4</v>
      </c>
      <c r="B190" s="42" t="s">
        <v>566</v>
      </c>
      <c r="C190" s="46" t="s">
        <v>44</v>
      </c>
      <c r="D190" s="47">
        <v>1</v>
      </c>
      <c r="E190" s="23"/>
      <c r="F190" s="24"/>
      <c r="G190" s="24"/>
      <c r="H190" s="24"/>
    </row>
    <row r="191" spans="1:8" ht="52.8">
      <c r="A191" s="19" t="s">
        <v>153</v>
      </c>
      <c r="B191" s="42" t="s">
        <v>651</v>
      </c>
      <c r="C191" s="46" t="s">
        <v>44</v>
      </c>
      <c r="D191" s="47">
        <v>1</v>
      </c>
      <c r="E191" s="23"/>
      <c r="F191" s="24"/>
      <c r="G191" s="24"/>
      <c r="H191" s="24"/>
    </row>
    <row r="192" spans="1:8" ht="52.8">
      <c r="A192" s="19" t="s">
        <v>154</v>
      </c>
      <c r="B192" s="42" t="s">
        <v>652</v>
      </c>
      <c r="C192" s="46" t="s">
        <v>44</v>
      </c>
      <c r="D192" s="47">
        <v>1</v>
      </c>
      <c r="E192" s="23"/>
      <c r="F192" s="24"/>
      <c r="G192" s="24"/>
      <c r="H192" s="24"/>
    </row>
    <row r="193" spans="1:8">
      <c r="A193" s="41"/>
      <c r="B193" s="79" t="s">
        <v>653</v>
      </c>
      <c r="C193" s="11"/>
      <c r="D193" s="11"/>
      <c r="E193" s="23"/>
      <c r="F193" s="24"/>
      <c r="G193" s="24"/>
      <c r="H193" s="24"/>
    </row>
    <row r="194" spans="1:8" ht="52.8">
      <c r="A194" s="19" t="s">
        <v>4</v>
      </c>
      <c r="B194" s="42" t="s">
        <v>654</v>
      </c>
      <c r="C194" s="46" t="s">
        <v>44</v>
      </c>
      <c r="D194" s="47">
        <v>1</v>
      </c>
      <c r="E194" s="23"/>
      <c r="F194" s="24"/>
      <c r="G194" s="24"/>
      <c r="H194" s="24"/>
    </row>
    <row r="195" spans="1:8" ht="52.8">
      <c r="A195" s="19" t="s">
        <v>153</v>
      </c>
      <c r="B195" s="42" t="s">
        <v>655</v>
      </c>
      <c r="C195" s="46" t="s">
        <v>44</v>
      </c>
      <c r="D195" s="47">
        <v>1</v>
      </c>
      <c r="E195" s="23"/>
      <c r="F195" s="24"/>
      <c r="G195" s="24"/>
      <c r="H195" s="24"/>
    </row>
    <row r="196" spans="1:8" ht="52.8">
      <c r="A196" s="19" t="s">
        <v>154</v>
      </c>
      <c r="B196" s="42" t="s">
        <v>643</v>
      </c>
      <c r="C196" s="46" t="s">
        <v>44</v>
      </c>
      <c r="D196" s="47">
        <v>1</v>
      </c>
      <c r="E196" s="23"/>
      <c r="F196" s="24"/>
      <c r="G196" s="24"/>
      <c r="H196" s="24"/>
    </row>
    <row r="197" spans="1:8">
      <c r="A197" s="41"/>
      <c r="B197" s="79" t="s">
        <v>656</v>
      </c>
      <c r="C197" s="11"/>
      <c r="D197" s="11"/>
      <c r="E197" s="23"/>
      <c r="F197" s="24"/>
      <c r="G197" s="24"/>
      <c r="H197" s="24"/>
    </row>
    <row r="198" spans="1:8" ht="52.8">
      <c r="A198" s="19" t="s">
        <v>4</v>
      </c>
      <c r="B198" s="42" t="s">
        <v>604</v>
      </c>
      <c r="C198" s="46" t="s">
        <v>44</v>
      </c>
      <c r="D198" s="47">
        <v>1</v>
      </c>
      <c r="E198" s="23"/>
      <c r="F198" s="24"/>
      <c r="G198" s="24"/>
      <c r="H198" s="24"/>
    </row>
    <row r="199" spans="1:8" ht="52.8">
      <c r="A199" s="19" t="s">
        <v>153</v>
      </c>
      <c r="B199" s="42" t="s">
        <v>657</v>
      </c>
      <c r="C199" s="46" t="s">
        <v>44</v>
      </c>
      <c r="D199" s="47">
        <v>1</v>
      </c>
      <c r="E199" s="23"/>
      <c r="F199" s="24"/>
      <c r="G199" s="24"/>
      <c r="H199" s="24"/>
    </row>
    <row r="200" spans="1:8" ht="52.8">
      <c r="A200" s="19" t="s">
        <v>154</v>
      </c>
      <c r="B200" s="42" t="s">
        <v>658</v>
      </c>
      <c r="C200" s="46" t="s">
        <v>44</v>
      </c>
      <c r="D200" s="47">
        <v>2</v>
      </c>
      <c r="E200" s="23"/>
      <c r="F200" s="24"/>
      <c r="G200" s="24"/>
      <c r="H200" s="24"/>
    </row>
    <row r="201" spans="1:8">
      <c r="A201" s="41"/>
      <c r="B201" s="79" t="s">
        <v>659</v>
      </c>
      <c r="C201" s="11"/>
      <c r="D201" s="11"/>
      <c r="E201" s="23"/>
      <c r="F201" s="24"/>
      <c r="G201" s="24"/>
      <c r="H201" s="24"/>
    </row>
    <row r="202" spans="1:8" ht="52.8">
      <c r="A202" s="19" t="s">
        <v>4</v>
      </c>
      <c r="B202" s="42" t="s">
        <v>660</v>
      </c>
      <c r="C202" s="46" t="s">
        <v>44</v>
      </c>
      <c r="D202" s="47">
        <v>1</v>
      </c>
      <c r="E202" s="23"/>
      <c r="F202" s="24"/>
      <c r="G202" s="24"/>
      <c r="H202" s="24"/>
    </row>
    <row r="203" spans="1:8" ht="52.8">
      <c r="A203" s="19" t="s">
        <v>153</v>
      </c>
      <c r="B203" s="42" t="s">
        <v>587</v>
      </c>
      <c r="C203" s="46" t="s">
        <v>44</v>
      </c>
      <c r="D203" s="47">
        <v>1</v>
      </c>
      <c r="E203" s="23"/>
      <c r="F203" s="24"/>
      <c r="G203" s="24"/>
      <c r="H203" s="24"/>
    </row>
    <row r="204" spans="1:8" ht="52.8">
      <c r="A204" s="19" t="s">
        <v>154</v>
      </c>
      <c r="B204" s="42" t="s">
        <v>631</v>
      </c>
      <c r="C204" s="46" t="s">
        <v>44</v>
      </c>
      <c r="D204" s="47">
        <v>1</v>
      </c>
      <c r="E204" s="23"/>
      <c r="F204" s="24"/>
      <c r="G204" s="24"/>
      <c r="H204" s="24"/>
    </row>
    <row r="205" spans="1:8">
      <c r="A205" s="41"/>
      <c r="B205" s="79" t="s">
        <v>661</v>
      </c>
      <c r="C205" s="11"/>
      <c r="D205" s="11"/>
      <c r="E205" s="23"/>
      <c r="F205" s="24"/>
      <c r="G205" s="24"/>
      <c r="H205" s="24"/>
    </row>
    <row r="206" spans="1:8" ht="52.8">
      <c r="A206" s="19" t="s">
        <v>4</v>
      </c>
      <c r="B206" s="42" t="s">
        <v>390</v>
      </c>
      <c r="C206" s="46" t="s">
        <v>44</v>
      </c>
      <c r="D206" s="47">
        <v>1</v>
      </c>
      <c r="E206" s="23"/>
      <c r="F206" s="24"/>
      <c r="G206" s="24"/>
      <c r="H206" s="24"/>
    </row>
    <row r="207" spans="1:8" ht="52.8">
      <c r="A207" s="19" t="s">
        <v>153</v>
      </c>
      <c r="B207" s="42" t="s">
        <v>648</v>
      </c>
      <c r="C207" s="46" t="s">
        <v>44</v>
      </c>
      <c r="D207" s="47">
        <v>1</v>
      </c>
      <c r="E207" s="23"/>
      <c r="F207" s="24"/>
      <c r="G207" s="24"/>
      <c r="H207" s="24"/>
    </row>
    <row r="208" spans="1:8" ht="52.8">
      <c r="A208" s="19" t="s">
        <v>154</v>
      </c>
      <c r="B208" s="42" t="s">
        <v>662</v>
      </c>
      <c r="C208" s="46" t="s">
        <v>44</v>
      </c>
      <c r="D208" s="47">
        <v>1</v>
      </c>
      <c r="E208" s="23"/>
      <c r="F208" s="24"/>
      <c r="G208" s="24"/>
      <c r="H208" s="24"/>
    </row>
    <row r="209" spans="1:8">
      <c r="A209" s="41"/>
      <c r="B209" s="79" t="s">
        <v>663</v>
      </c>
      <c r="C209" s="11"/>
      <c r="D209" s="11"/>
      <c r="E209" s="23"/>
      <c r="F209" s="24"/>
      <c r="G209" s="24"/>
      <c r="H209" s="24"/>
    </row>
    <row r="210" spans="1:8" ht="52.8">
      <c r="A210" s="19" t="s">
        <v>4</v>
      </c>
      <c r="B210" s="42" t="s">
        <v>598</v>
      </c>
      <c r="C210" s="46" t="s">
        <v>44</v>
      </c>
      <c r="D210" s="47">
        <v>1</v>
      </c>
      <c r="E210" s="23"/>
      <c r="F210" s="24"/>
      <c r="G210" s="24"/>
      <c r="H210" s="24"/>
    </row>
    <row r="211" spans="1:8" ht="52.8">
      <c r="A211" s="19" t="s">
        <v>153</v>
      </c>
      <c r="B211" s="42" t="s">
        <v>657</v>
      </c>
      <c r="C211" s="46" t="s">
        <v>44</v>
      </c>
      <c r="D211" s="47">
        <v>1</v>
      </c>
      <c r="E211" s="23"/>
      <c r="F211" s="24"/>
      <c r="G211" s="24"/>
      <c r="H211" s="24"/>
    </row>
    <row r="212" spans="1:8" ht="52.8">
      <c r="A212" s="19" t="s">
        <v>154</v>
      </c>
      <c r="B212" s="42" t="s">
        <v>625</v>
      </c>
      <c r="C212" s="46" t="s">
        <v>44</v>
      </c>
      <c r="D212" s="47">
        <v>2</v>
      </c>
      <c r="E212" s="23"/>
      <c r="F212" s="24"/>
      <c r="G212" s="24"/>
      <c r="H212" s="24"/>
    </row>
    <row r="213" spans="1:8">
      <c r="A213" s="41"/>
      <c r="B213" s="79" t="s">
        <v>664</v>
      </c>
      <c r="C213" s="11"/>
      <c r="D213" s="11"/>
      <c r="E213" s="23"/>
      <c r="F213" s="24"/>
      <c r="G213" s="24"/>
      <c r="H213" s="24"/>
    </row>
    <row r="214" spans="1:8" ht="52.8">
      <c r="A214" s="19" t="s">
        <v>4</v>
      </c>
      <c r="B214" s="42" t="s">
        <v>660</v>
      </c>
      <c r="C214" s="46" t="s">
        <v>44</v>
      </c>
      <c r="D214" s="47">
        <v>1</v>
      </c>
      <c r="E214" s="23"/>
      <c r="F214" s="24"/>
      <c r="G214" s="24"/>
      <c r="H214" s="24"/>
    </row>
    <row r="215" spans="1:8" ht="52.8">
      <c r="A215" s="19" t="s">
        <v>153</v>
      </c>
      <c r="B215" s="42" t="s">
        <v>665</v>
      </c>
      <c r="C215" s="46" t="s">
        <v>44</v>
      </c>
      <c r="D215" s="47">
        <v>1</v>
      </c>
      <c r="E215" s="23"/>
      <c r="F215" s="24"/>
      <c r="G215" s="24"/>
      <c r="H215" s="24"/>
    </row>
    <row r="216" spans="1:8" ht="52.8">
      <c r="A216" s="19" t="s">
        <v>154</v>
      </c>
      <c r="B216" s="42" t="s">
        <v>617</v>
      </c>
      <c r="C216" s="46" t="s">
        <v>44</v>
      </c>
      <c r="D216" s="47">
        <v>1</v>
      </c>
      <c r="E216" s="23"/>
      <c r="F216" s="24"/>
      <c r="G216" s="24"/>
      <c r="H216" s="24"/>
    </row>
    <row r="217" spans="1:8">
      <c r="A217" s="41"/>
      <c r="B217" s="79" t="s">
        <v>666</v>
      </c>
      <c r="C217" s="11"/>
      <c r="D217" s="11"/>
      <c r="E217" s="23"/>
      <c r="F217" s="24"/>
      <c r="G217" s="24"/>
      <c r="H217" s="24"/>
    </row>
    <row r="218" spans="1:8" ht="52.8">
      <c r="A218" s="19" t="s">
        <v>4</v>
      </c>
      <c r="B218" s="42" t="s">
        <v>572</v>
      </c>
      <c r="C218" s="46" t="s">
        <v>44</v>
      </c>
      <c r="D218" s="47">
        <v>1</v>
      </c>
      <c r="E218" s="23"/>
      <c r="F218" s="24"/>
      <c r="G218" s="24"/>
      <c r="H218" s="24"/>
    </row>
    <row r="219" spans="1:8" ht="52.8">
      <c r="A219" s="19" t="s">
        <v>153</v>
      </c>
      <c r="B219" s="42" t="s">
        <v>648</v>
      </c>
      <c r="C219" s="46" t="s">
        <v>44</v>
      </c>
      <c r="D219" s="47">
        <v>1</v>
      </c>
      <c r="E219" s="23"/>
      <c r="F219" s="24"/>
      <c r="G219" s="24"/>
      <c r="H219" s="24"/>
    </row>
    <row r="220" spans="1:8" ht="52.8">
      <c r="A220" s="19" t="s">
        <v>154</v>
      </c>
      <c r="B220" s="42" t="s">
        <v>667</v>
      </c>
      <c r="C220" s="46" t="s">
        <v>44</v>
      </c>
      <c r="D220" s="47">
        <v>1</v>
      </c>
      <c r="E220" s="23"/>
      <c r="F220" s="24"/>
      <c r="G220" s="24"/>
      <c r="H220" s="24"/>
    </row>
    <row r="221" spans="1:8">
      <c r="A221" s="41"/>
      <c r="B221" s="79" t="s">
        <v>668</v>
      </c>
      <c r="C221" s="11"/>
      <c r="D221" s="11"/>
      <c r="E221" s="23"/>
      <c r="F221" s="24"/>
      <c r="G221" s="24"/>
      <c r="H221" s="24"/>
    </row>
    <row r="222" spans="1:8" ht="52.8">
      <c r="A222" s="19" t="s">
        <v>4</v>
      </c>
      <c r="B222" s="42" t="s">
        <v>604</v>
      </c>
      <c r="C222" s="46" t="s">
        <v>44</v>
      </c>
      <c r="D222" s="47">
        <v>1</v>
      </c>
      <c r="E222" s="23"/>
      <c r="F222" s="24"/>
      <c r="G222" s="24"/>
      <c r="H222" s="24"/>
    </row>
    <row r="223" spans="1:8" ht="52.8">
      <c r="A223" s="19" t="s">
        <v>153</v>
      </c>
      <c r="B223" s="42" t="s">
        <v>669</v>
      </c>
      <c r="C223" s="46" t="s">
        <v>44</v>
      </c>
      <c r="D223" s="47">
        <v>1</v>
      </c>
      <c r="E223" s="23"/>
      <c r="F223" s="24"/>
      <c r="G223" s="24"/>
      <c r="H223" s="24"/>
    </row>
    <row r="224" spans="1:8" ht="52.8">
      <c r="A224" s="19" t="s">
        <v>154</v>
      </c>
      <c r="B224" s="42" t="s">
        <v>625</v>
      </c>
      <c r="C224" s="46" t="s">
        <v>44</v>
      </c>
      <c r="D224" s="47">
        <v>2</v>
      </c>
      <c r="E224" s="23"/>
      <c r="F224" s="24"/>
      <c r="G224" s="24"/>
      <c r="H224" s="24"/>
    </row>
    <row r="225" spans="1:8">
      <c r="A225" s="41"/>
      <c r="B225" s="79" t="s">
        <v>670</v>
      </c>
      <c r="C225" s="11"/>
      <c r="D225" s="11"/>
      <c r="E225" s="23"/>
      <c r="F225" s="24"/>
      <c r="G225" s="24"/>
      <c r="H225" s="24"/>
    </row>
    <row r="226" spans="1:8" ht="52.8">
      <c r="A226" s="19" t="s">
        <v>4</v>
      </c>
      <c r="B226" s="42" t="s">
        <v>671</v>
      </c>
      <c r="C226" s="46" t="s">
        <v>44</v>
      </c>
      <c r="D226" s="47">
        <v>1</v>
      </c>
      <c r="E226" s="23"/>
      <c r="F226" s="24"/>
      <c r="G226" s="24"/>
      <c r="H226" s="24"/>
    </row>
    <row r="227" spans="1:8" ht="52.8">
      <c r="A227" s="19" t="s">
        <v>153</v>
      </c>
      <c r="B227" s="42" t="s">
        <v>665</v>
      </c>
      <c r="C227" s="46" t="s">
        <v>44</v>
      </c>
      <c r="D227" s="47">
        <v>1</v>
      </c>
      <c r="E227" s="23"/>
      <c r="F227" s="24"/>
      <c r="G227" s="24"/>
      <c r="H227" s="24"/>
    </row>
    <row r="228" spans="1:8" ht="52.8">
      <c r="A228" s="19" t="s">
        <v>154</v>
      </c>
      <c r="B228" s="42" t="s">
        <v>631</v>
      </c>
      <c r="C228" s="46" t="s">
        <v>44</v>
      </c>
      <c r="D228" s="47">
        <v>1</v>
      </c>
      <c r="E228" s="23"/>
      <c r="F228" s="24"/>
      <c r="G228" s="24"/>
      <c r="H228" s="24"/>
    </row>
    <row r="229" spans="1:8">
      <c r="A229" s="41"/>
      <c r="B229" s="79" t="s">
        <v>672</v>
      </c>
      <c r="C229" s="11"/>
      <c r="D229" s="11"/>
      <c r="E229" s="23"/>
      <c r="F229" s="24"/>
      <c r="G229" s="24"/>
      <c r="H229" s="24"/>
    </row>
    <row r="230" spans="1:8" ht="52.8">
      <c r="A230" s="19" t="s">
        <v>4</v>
      </c>
      <c r="B230" s="42" t="s">
        <v>572</v>
      </c>
      <c r="C230" s="46" t="s">
        <v>44</v>
      </c>
      <c r="D230" s="47">
        <v>1</v>
      </c>
      <c r="E230" s="23"/>
      <c r="F230" s="24"/>
      <c r="G230" s="24"/>
      <c r="H230" s="24"/>
    </row>
    <row r="231" spans="1:8" ht="52.8">
      <c r="A231" s="19" t="s">
        <v>153</v>
      </c>
      <c r="B231" s="42" t="s">
        <v>648</v>
      </c>
      <c r="C231" s="46" t="s">
        <v>44</v>
      </c>
      <c r="D231" s="47">
        <v>1</v>
      </c>
      <c r="E231" s="23"/>
      <c r="F231" s="24"/>
      <c r="G231" s="24"/>
      <c r="H231" s="24"/>
    </row>
    <row r="232" spans="1:8" ht="52.8">
      <c r="A232" s="19" t="s">
        <v>154</v>
      </c>
      <c r="B232" s="42" t="s">
        <v>673</v>
      </c>
      <c r="C232" s="46" t="s">
        <v>44</v>
      </c>
      <c r="D232" s="47">
        <v>1</v>
      </c>
      <c r="E232" s="23"/>
      <c r="F232" s="24"/>
      <c r="G232" s="24"/>
      <c r="H232" s="24"/>
    </row>
    <row r="233" spans="1:8">
      <c r="A233" s="41"/>
      <c r="B233" s="79" t="s">
        <v>674</v>
      </c>
      <c r="C233" s="11"/>
      <c r="D233" s="11"/>
      <c r="E233" s="23"/>
      <c r="F233" s="24"/>
      <c r="G233" s="24"/>
      <c r="H233" s="24"/>
    </row>
    <row r="234" spans="1:8" ht="52.8">
      <c r="A234" s="19" t="s">
        <v>4</v>
      </c>
      <c r="B234" s="42" t="s">
        <v>596</v>
      </c>
      <c r="C234" s="46" t="s">
        <v>44</v>
      </c>
      <c r="D234" s="47">
        <v>1</v>
      </c>
      <c r="E234" s="23"/>
      <c r="F234" s="24"/>
      <c r="G234" s="24"/>
      <c r="H234" s="24"/>
    </row>
    <row r="235" spans="1:8" ht="52.8">
      <c r="A235" s="19" t="s">
        <v>153</v>
      </c>
      <c r="B235" s="42" t="s">
        <v>675</v>
      </c>
      <c r="C235" s="46" t="s">
        <v>44</v>
      </c>
      <c r="D235" s="47">
        <v>1</v>
      </c>
      <c r="E235" s="23"/>
      <c r="F235" s="24"/>
      <c r="G235" s="24"/>
      <c r="H235" s="24"/>
    </row>
    <row r="236" spans="1:8" ht="52.8">
      <c r="A236" s="19" t="s">
        <v>154</v>
      </c>
      <c r="B236" s="42" t="s">
        <v>676</v>
      </c>
      <c r="C236" s="46" t="s">
        <v>44</v>
      </c>
      <c r="D236" s="47">
        <v>1</v>
      </c>
      <c r="E236" s="23"/>
      <c r="F236" s="24"/>
      <c r="G236" s="24"/>
      <c r="H236" s="24"/>
    </row>
    <row r="237" spans="1:8" ht="52.8">
      <c r="A237" s="19" t="s">
        <v>155</v>
      </c>
      <c r="B237" s="42" t="s">
        <v>613</v>
      </c>
      <c r="C237" s="46" t="s">
        <v>44</v>
      </c>
      <c r="D237" s="47">
        <v>1</v>
      </c>
      <c r="E237" s="23"/>
      <c r="F237" s="24"/>
      <c r="G237" s="24"/>
      <c r="H237" s="24"/>
    </row>
    <row r="238" spans="1:8">
      <c r="A238" s="41"/>
      <c r="B238" s="79" t="s">
        <v>677</v>
      </c>
      <c r="C238" s="11"/>
      <c r="D238" s="11"/>
      <c r="E238" s="23"/>
      <c r="F238" s="24"/>
      <c r="G238" s="24"/>
      <c r="H238" s="24"/>
    </row>
    <row r="239" spans="1:8" ht="52.8">
      <c r="A239" s="19" t="s">
        <v>4</v>
      </c>
      <c r="B239" s="42" t="s">
        <v>585</v>
      </c>
      <c r="C239" s="46" t="s">
        <v>44</v>
      </c>
      <c r="D239" s="47">
        <v>1</v>
      </c>
      <c r="E239" s="23"/>
      <c r="F239" s="24"/>
      <c r="G239" s="24"/>
      <c r="H239" s="24"/>
    </row>
    <row r="240" spans="1:8" ht="52.8">
      <c r="A240" s="19" t="s">
        <v>153</v>
      </c>
      <c r="B240" s="42" t="s">
        <v>678</v>
      </c>
      <c r="C240" s="46" t="s">
        <v>44</v>
      </c>
      <c r="D240" s="47">
        <v>1</v>
      </c>
      <c r="E240" s="23"/>
      <c r="F240" s="24"/>
      <c r="G240" s="24"/>
      <c r="H240" s="24"/>
    </row>
    <row r="241" spans="1:8" ht="52.8">
      <c r="A241" s="19" t="s">
        <v>154</v>
      </c>
      <c r="B241" s="42" t="s">
        <v>679</v>
      </c>
      <c r="C241" s="46" t="s">
        <v>44</v>
      </c>
      <c r="D241" s="47">
        <v>1</v>
      </c>
      <c r="E241" s="23"/>
      <c r="F241" s="24"/>
      <c r="G241" s="24"/>
      <c r="H241" s="24"/>
    </row>
    <row r="242" spans="1:8">
      <c r="A242" s="41"/>
      <c r="B242" s="79" t="s">
        <v>680</v>
      </c>
      <c r="C242" s="11"/>
      <c r="D242" s="11"/>
      <c r="E242" s="23"/>
      <c r="F242" s="24"/>
      <c r="G242" s="24"/>
      <c r="H242" s="24"/>
    </row>
    <row r="243" spans="1:8" ht="52.8">
      <c r="A243" s="19" t="s">
        <v>4</v>
      </c>
      <c r="B243" s="42" t="s">
        <v>681</v>
      </c>
      <c r="C243" s="46" t="s">
        <v>44</v>
      </c>
      <c r="D243" s="47">
        <v>1</v>
      </c>
      <c r="E243" s="23"/>
      <c r="F243" s="24"/>
      <c r="G243" s="24"/>
      <c r="H243" s="24"/>
    </row>
    <row r="244" spans="1:8" ht="52.8">
      <c r="A244" s="19" t="s">
        <v>153</v>
      </c>
      <c r="B244" s="42" t="s">
        <v>640</v>
      </c>
      <c r="C244" s="46" t="s">
        <v>44</v>
      </c>
      <c r="D244" s="47">
        <v>1</v>
      </c>
      <c r="E244" s="23"/>
      <c r="F244" s="24"/>
      <c r="G244" s="24"/>
      <c r="H244" s="24"/>
    </row>
    <row r="245" spans="1:8" ht="52.8">
      <c r="A245" s="19" t="s">
        <v>154</v>
      </c>
      <c r="B245" s="42" t="s">
        <v>682</v>
      </c>
      <c r="C245" s="46" t="s">
        <v>44</v>
      </c>
      <c r="D245" s="47">
        <v>1</v>
      </c>
      <c r="E245" s="23"/>
      <c r="F245" s="24"/>
      <c r="G245" s="24"/>
      <c r="H245" s="24"/>
    </row>
    <row r="246" spans="1:8">
      <c r="A246" s="41"/>
      <c r="B246" s="79" t="s">
        <v>180</v>
      </c>
      <c r="C246" s="11"/>
      <c r="D246" s="11"/>
      <c r="E246" s="23"/>
      <c r="F246" s="24"/>
      <c r="G246" s="24"/>
      <c r="H246" s="24"/>
    </row>
    <row r="247" spans="1:8" ht="39.6">
      <c r="A247" s="19" t="s">
        <v>4</v>
      </c>
      <c r="B247" s="42" t="s">
        <v>683</v>
      </c>
      <c r="C247" s="46" t="s">
        <v>44</v>
      </c>
      <c r="D247" s="58">
        <v>8</v>
      </c>
      <c r="E247" s="23"/>
      <c r="F247" s="24"/>
      <c r="G247" s="24"/>
      <c r="H247" s="24"/>
    </row>
    <row r="248" spans="1:8" ht="26.4">
      <c r="A248" s="41">
        <v>2</v>
      </c>
      <c r="B248" s="11" t="s">
        <v>181</v>
      </c>
      <c r="C248" s="11"/>
      <c r="D248" s="11"/>
      <c r="E248" s="23"/>
      <c r="F248" s="24"/>
      <c r="G248" s="24"/>
      <c r="H248" s="24"/>
    </row>
    <row r="249" spans="1:8" ht="81.599999999999994">
      <c r="A249" s="19" t="s">
        <v>41</v>
      </c>
      <c r="B249" s="42" t="s">
        <v>684</v>
      </c>
      <c r="C249" s="46" t="s">
        <v>44</v>
      </c>
      <c r="D249" s="47">
        <v>60</v>
      </c>
      <c r="E249" s="23"/>
      <c r="F249" s="24"/>
      <c r="G249" s="24"/>
      <c r="H249" s="24"/>
    </row>
    <row r="250" spans="1:8">
      <c r="A250" s="19" t="s">
        <v>42</v>
      </c>
      <c r="B250" s="44" t="s">
        <v>392</v>
      </c>
      <c r="C250" s="46" t="s">
        <v>45</v>
      </c>
      <c r="D250" s="47">
        <v>60</v>
      </c>
      <c r="E250" s="23"/>
      <c r="F250" s="24"/>
      <c r="G250" s="24"/>
      <c r="H250" s="24"/>
    </row>
    <row r="251" spans="1:8" ht="26.4">
      <c r="A251" s="19" t="s">
        <v>43</v>
      </c>
      <c r="B251" s="44" t="s">
        <v>393</v>
      </c>
      <c r="C251" s="46" t="s">
        <v>45</v>
      </c>
      <c r="D251" s="47">
        <v>60</v>
      </c>
      <c r="E251" s="23"/>
      <c r="F251" s="24"/>
      <c r="G251" s="24"/>
      <c r="H251" s="24"/>
    </row>
    <row r="252" spans="1:8" ht="26.4">
      <c r="A252" s="19" t="s">
        <v>9</v>
      </c>
      <c r="B252" s="16" t="s">
        <v>394</v>
      </c>
      <c r="C252" s="46" t="s">
        <v>45</v>
      </c>
      <c r="D252" s="47">
        <v>60</v>
      </c>
      <c r="E252" s="23"/>
      <c r="F252" s="24"/>
      <c r="G252" s="24"/>
      <c r="H252" s="24"/>
    </row>
    <row r="253" spans="1:8">
      <c r="A253" s="19" t="s">
        <v>20</v>
      </c>
      <c r="B253" s="16" t="s">
        <v>396</v>
      </c>
      <c r="C253" s="46" t="s">
        <v>45</v>
      </c>
      <c r="D253" s="47">
        <v>128</v>
      </c>
      <c r="E253" s="23"/>
      <c r="F253" s="24"/>
      <c r="G253" s="24"/>
      <c r="H253" s="24"/>
    </row>
    <row r="254" spans="1:8">
      <c r="A254" s="19" t="s">
        <v>21</v>
      </c>
      <c r="B254" s="16" t="s">
        <v>685</v>
      </c>
      <c r="C254" s="46" t="s">
        <v>45</v>
      </c>
      <c r="D254" s="47">
        <v>6</v>
      </c>
      <c r="E254" s="23"/>
      <c r="F254" s="24"/>
      <c r="G254" s="24"/>
      <c r="H254" s="24"/>
    </row>
    <row r="255" spans="1:8">
      <c r="A255" s="19" t="s">
        <v>22</v>
      </c>
      <c r="B255" s="16" t="s">
        <v>686</v>
      </c>
      <c r="C255" s="46" t="s">
        <v>45</v>
      </c>
      <c r="D255" s="47">
        <v>18</v>
      </c>
      <c r="E255" s="23"/>
      <c r="F255" s="24"/>
      <c r="G255" s="24"/>
      <c r="H255" s="24"/>
    </row>
    <row r="256" spans="1:8" ht="26.4">
      <c r="A256" s="19" t="s">
        <v>23</v>
      </c>
      <c r="B256" s="16" t="s">
        <v>395</v>
      </c>
      <c r="C256" s="46" t="s">
        <v>45</v>
      </c>
      <c r="D256" s="47">
        <v>60</v>
      </c>
      <c r="E256" s="23"/>
      <c r="F256" s="24"/>
      <c r="G256" s="24"/>
      <c r="H256" s="24"/>
    </row>
    <row r="257" spans="1:8" ht="26.4">
      <c r="A257" s="19" t="s">
        <v>24</v>
      </c>
      <c r="B257" s="16" t="s">
        <v>687</v>
      </c>
      <c r="C257" s="46" t="s">
        <v>45</v>
      </c>
      <c r="D257" s="47">
        <v>190</v>
      </c>
      <c r="E257" s="23"/>
      <c r="F257" s="24"/>
      <c r="G257" s="24"/>
      <c r="H257" s="24"/>
    </row>
    <row r="258" spans="1:8" ht="26.4">
      <c r="A258" s="19" t="s">
        <v>25</v>
      </c>
      <c r="B258" s="43" t="s">
        <v>688</v>
      </c>
      <c r="C258" s="46" t="s">
        <v>45</v>
      </c>
      <c r="D258" s="58">
        <v>8</v>
      </c>
      <c r="E258" s="23"/>
      <c r="F258" s="24"/>
      <c r="G258" s="24"/>
      <c r="H258" s="24"/>
    </row>
    <row r="259" spans="1:8" ht="39.6">
      <c r="A259" s="19" t="s">
        <v>26</v>
      </c>
      <c r="B259" s="43" t="s">
        <v>689</v>
      </c>
      <c r="C259" s="46" t="s">
        <v>45</v>
      </c>
      <c r="D259" s="58">
        <v>198</v>
      </c>
      <c r="E259" s="23"/>
      <c r="F259" s="24"/>
      <c r="G259" s="24"/>
      <c r="H259" s="24"/>
    </row>
    <row r="260" spans="1:8" ht="39.6">
      <c r="A260" s="19" t="s">
        <v>83</v>
      </c>
      <c r="B260" s="42" t="s">
        <v>397</v>
      </c>
      <c r="C260" s="46" t="s">
        <v>45</v>
      </c>
      <c r="D260" s="47">
        <v>198</v>
      </c>
      <c r="E260" s="23"/>
      <c r="F260" s="24"/>
      <c r="G260" s="24"/>
      <c r="H260" s="24"/>
    </row>
    <row r="261" spans="1:8" ht="42">
      <c r="A261" s="19" t="s">
        <v>84</v>
      </c>
      <c r="B261" s="44" t="s">
        <v>182</v>
      </c>
      <c r="C261" s="46" t="s">
        <v>45</v>
      </c>
      <c r="D261" s="47">
        <v>4</v>
      </c>
      <c r="E261" s="23"/>
      <c r="F261" s="24"/>
      <c r="G261" s="24"/>
      <c r="H261" s="24"/>
    </row>
    <row r="262" spans="1:8" ht="42">
      <c r="A262" s="19" t="s">
        <v>85</v>
      </c>
      <c r="B262" s="44" t="s">
        <v>690</v>
      </c>
      <c r="C262" s="46" t="s">
        <v>45</v>
      </c>
      <c r="D262" s="47">
        <v>4</v>
      </c>
      <c r="E262" s="23"/>
      <c r="F262" s="24"/>
      <c r="G262" s="24"/>
      <c r="H262" s="24"/>
    </row>
    <row r="263" spans="1:8" ht="42">
      <c r="A263" s="19" t="s">
        <v>86</v>
      </c>
      <c r="B263" s="44" t="s">
        <v>691</v>
      </c>
      <c r="C263" s="46" t="s">
        <v>45</v>
      </c>
      <c r="D263" s="47">
        <v>8</v>
      </c>
      <c r="E263" s="23"/>
      <c r="F263" s="24"/>
      <c r="G263" s="24"/>
      <c r="H263" s="24"/>
    </row>
    <row r="264" spans="1:8">
      <c r="A264" s="19" t="s">
        <v>87</v>
      </c>
      <c r="B264" s="43" t="s">
        <v>692</v>
      </c>
      <c r="C264" s="46" t="s">
        <v>45</v>
      </c>
      <c r="D264" s="58">
        <v>150</v>
      </c>
      <c r="E264" s="23"/>
      <c r="F264" s="24"/>
      <c r="G264" s="24"/>
      <c r="H264" s="24"/>
    </row>
    <row r="265" spans="1:8">
      <c r="A265" s="19" t="s">
        <v>88</v>
      </c>
      <c r="B265" s="75" t="s">
        <v>693</v>
      </c>
      <c r="C265" s="46" t="s">
        <v>45</v>
      </c>
      <c r="D265" s="47">
        <v>32</v>
      </c>
      <c r="E265" s="23"/>
      <c r="F265" s="24"/>
      <c r="G265" s="24"/>
      <c r="H265" s="24"/>
    </row>
    <row r="266" spans="1:8" ht="26.4">
      <c r="A266" s="19" t="s">
        <v>89</v>
      </c>
      <c r="B266" s="44" t="s">
        <v>183</v>
      </c>
      <c r="C266" s="46" t="s">
        <v>3</v>
      </c>
      <c r="D266" s="58">
        <v>3410</v>
      </c>
      <c r="E266" s="23"/>
      <c r="F266" s="24"/>
      <c r="G266" s="24"/>
      <c r="H266" s="24"/>
    </row>
    <row r="267" spans="1:8" ht="26.4">
      <c r="A267" s="19" t="s">
        <v>90</v>
      </c>
      <c r="B267" s="80" t="s">
        <v>184</v>
      </c>
      <c r="C267" s="46" t="s">
        <v>3</v>
      </c>
      <c r="D267" s="58">
        <v>130</v>
      </c>
      <c r="E267" s="23"/>
      <c r="F267" s="24"/>
      <c r="G267" s="24"/>
      <c r="H267" s="24"/>
    </row>
    <row r="268" spans="1:8" ht="26.4">
      <c r="A268" s="19" t="s">
        <v>91</v>
      </c>
      <c r="B268" s="16" t="s">
        <v>185</v>
      </c>
      <c r="C268" s="46" t="s">
        <v>3</v>
      </c>
      <c r="D268" s="47">
        <v>140</v>
      </c>
      <c r="E268" s="23"/>
      <c r="F268" s="24"/>
      <c r="G268" s="24"/>
      <c r="H268" s="24"/>
    </row>
    <row r="269" spans="1:8" ht="26.4">
      <c r="A269" s="19" t="s">
        <v>92</v>
      </c>
      <c r="B269" s="16" t="s">
        <v>694</v>
      </c>
      <c r="C269" s="46" t="s">
        <v>3</v>
      </c>
      <c r="D269" s="47">
        <v>60</v>
      </c>
      <c r="E269" s="23"/>
      <c r="F269" s="24"/>
      <c r="G269" s="24"/>
      <c r="H269" s="24"/>
    </row>
    <row r="270" spans="1:8" ht="26.4">
      <c r="A270" s="19" t="s">
        <v>188</v>
      </c>
      <c r="B270" s="16" t="s">
        <v>695</v>
      </c>
      <c r="C270" s="46" t="s">
        <v>3</v>
      </c>
      <c r="D270" s="47">
        <v>40</v>
      </c>
      <c r="E270" s="23"/>
      <c r="F270" s="24"/>
      <c r="G270" s="24"/>
      <c r="H270" s="24"/>
    </row>
    <row r="271" spans="1:8" ht="26.4">
      <c r="A271" s="19" t="s">
        <v>189</v>
      </c>
      <c r="B271" s="16" t="s">
        <v>696</v>
      </c>
      <c r="C271" s="46" t="s">
        <v>3</v>
      </c>
      <c r="D271" s="47">
        <v>20</v>
      </c>
      <c r="E271" s="23"/>
      <c r="F271" s="24"/>
      <c r="G271" s="24"/>
      <c r="H271" s="24"/>
    </row>
    <row r="272" spans="1:8">
      <c r="A272" s="19" t="s">
        <v>190</v>
      </c>
      <c r="B272" s="16" t="s">
        <v>697</v>
      </c>
      <c r="C272" s="46" t="s">
        <v>44</v>
      </c>
      <c r="D272" s="47">
        <v>1</v>
      </c>
      <c r="E272" s="23"/>
      <c r="F272" s="24"/>
      <c r="G272" s="24"/>
      <c r="H272" s="24"/>
    </row>
    <row r="273" spans="1:8">
      <c r="A273" s="19" t="s">
        <v>191</v>
      </c>
      <c r="B273" s="43" t="s">
        <v>698</v>
      </c>
      <c r="C273" s="46" t="s">
        <v>44</v>
      </c>
      <c r="D273" s="58">
        <v>1</v>
      </c>
      <c r="E273" s="23"/>
      <c r="F273" s="24"/>
      <c r="G273" s="24"/>
      <c r="H273" s="24"/>
    </row>
    <row r="274" spans="1:8">
      <c r="A274" s="19" t="s">
        <v>192</v>
      </c>
      <c r="B274" s="43" t="s">
        <v>699</v>
      </c>
      <c r="C274" s="46" t="s">
        <v>44</v>
      </c>
      <c r="D274" s="58">
        <v>1</v>
      </c>
      <c r="E274" s="23"/>
      <c r="F274" s="24"/>
      <c r="G274" s="24"/>
      <c r="H274" s="24"/>
    </row>
    <row r="275" spans="1:8">
      <c r="A275" s="19" t="s">
        <v>193</v>
      </c>
      <c r="B275" s="16" t="s">
        <v>700</v>
      </c>
      <c r="C275" s="46" t="s">
        <v>44</v>
      </c>
      <c r="D275" s="47">
        <v>1</v>
      </c>
      <c r="E275" s="23"/>
      <c r="F275" s="24"/>
      <c r="G275" s="24"/>
      <c r="H275" s="24"/>
    </row>
    <row r="276" spans="1:8">
      <c r="A276" s="19" t="s">
        <v>194</v>
      </c>
      <c r="B276" s="43" t="s">
        <v>701</v>
      </c>
      <c r="C276" s="46" t="s">
        <v>44</v>
      </c>
      <c r="D276" s="58">
        <v>1</v>
      </c>
      <c r="E276" s="23"/>
      <c r="F276" s="24"/>
      <c r="G276" s="24"/>
      <c r="H276" s="24"/>
    </row>
    <row r="277" spans="1:8" ht="26.4">
      <c r="A277" s="19" t="s">
        <v>702</v>
      </c>
      <c r="B277" s="43" t="s">
        <v>703</v>
      </c>
      <c r="C277" s="46" t="s">
        <v>44</v>
      </c>
      <c r="D277" s="58">
        <v>1</v>
      </c>
      <c r="E277" s="23"/>
      <c r="F277" s="24"/>
      <c r="G277" s="24"/>
      <c r="H277" s="24"/>
    </row>
    <row r="278" spans="1:8" ht="26.4">
      <c r="A278" s="19" t="s">
        <v>704</v>
      </c>
      <c r="B278" s="16" t="s">
        <v>398</v>
      </c>
      <c r="C278" s="46" t="s">
        <v>3</v>
      </c>
      <c r="D278" s="47">
        <v>178</v>
      </c>
      <c r="E278" s="23"/>
      <c r="F278" s="24"/>
      <c r="G278" s="24"/>
      <c r="H278" s="24"/>
    </row>
    <row r="279" spans="1:8" ht="26.4">
      <c r="A279" s="19" t="s">
        <v>705</v>
      </c>
      <c r="B279" s="16" t="s">
        <v>186</v>
      </c>
      <c r="C279" s="46" t="s">
        <v>3</v>
      </c>
      <c r="D279" s="47">
        <v>66</v>
      </c>
      <c r="E279" s="23"/>
      <c r="F279" s="24"/>
      <c r="G279" s="24"/>
      <c r="H279" s="24"/>
    </row>
    <row r="280" spans="1:8" ht="26.4">
      <c r="A280" s="19" t="s">
        <v>706</v>
      </c>
      <c r="B280" s="43" t="s">
        <v>707</v>
      </c>
      <c r="C280" s="46" t="s">
        <v>3</v>
      </c>
      <c r="D280" s="58">
        <v>109</v>
      </c>
      <c r="E280" s="23"/>
      <c r="F280" s="24"/>
      <c r="G280" s="24"/>
      <c r="H280" s="24"/>
    </row>
    <row r="281" spans="1:8" ht="26.4">
      <c r="A281" s="19" t="s">
        <v>708</v>
      </c>
      <c r="B281" s="43" t="s">
        <v>709</v>
      </c>
      <c r="C281" s="46" t="s">
        <v>3</v>
      </c>
      <c r="D281" s="58">
        <v>20</v>
      </c>
      <c r="E281" s="23"/>
      <c r="F281" s="24"/>
      <c r="G281" s="24"/>
      <c r="H281" s="24"/>
    </row>
    <row r="282" spans="1:8" ht="26.4">
      <c r="A282" s="19" t="s">
        <v>710</v>
      </c>
      <c r="B282" s="43" t="s">
        <v>711</v>
      </c>
      <c r="C282" s="46" t="s">
        <v>3</v>
      </c>
      <c r="D282" s="58">
        <v>38</v>
      </c>
      <c r="E282" s="23"/>
      <c r="F282" s="24"/>
      <c r="G282" s="24"/>
      <c r="H282" s="24"/>
    </row>
    <row r="283" spans="1:8" ht="26.4">
      <c r="A283" s="19" t="s">
        <v>712</v>
      </c>
      <c r="B283" s="42" t="s">
        <v>187</v>
      </c>
      <c r="C283" s="46" t="s">
        <v>3</v>
      </c>
      <c r="D283" s="47">
        <v>103</v>
      </c>
      <c r="E283" s="23"/>
      <c r="F283" s="24"/>
      <c r="G283" s="24"/>
      <c r="H283" s="24"/>
    </row>
    <row r="284" spans="1:8" ht="26.4">
      <c r="A284" s="19" t="s">
        <v>713</v>
      </c>
      <c r="B284" s="43" t="s">
        <v>714</v>
      </c>
      <c r="C284" s="46" t="s">
        <v>3</v>
      </c>
      <c r="D284" s="58">
        <v>58</v>
      </c>
      <c r="E284" s="23"/>
      <c r="F284" s="24"/>
      <c r="G284" s="24"/>
      <c r="H284" s="24"/>
    </row>
    <row r="285" spans="1:8" ht="26.4">
      <c r="A285" s="19" t="s">
        <v>715</v>
      </c>
      <c r="B285" s="42" t="s">
        <v>716</v>
      </c>
      <c r="C285" s="46" t="s">
        <v>3</v>
      </c>
      <c r="D285" s="47">
        <v>40</v>
      </c>
      <c r="E285" s="23"/>
      <c r="F285" s="24"/>
      <c r="G285" s="24"/>
      <c r="H285" s="24"/>
    </row>
    <row r="286" spans="1:8" ht="26.4">
      <c r="A286" s="19" t="s">
        <v>717</v>
      </c>
      <c r="B286" s="43" t="s">
        <v>718</v>
      </c>
      <c r="C286" s="46" t="s">
        <v>3</v>
      </c>
      <c r="D286" s="58">
        <v>20</v>
      </c>
      <c r="E286" s="23"/>
      <c r="F286" s="24"/>
      <c r="G286" s="24"/>
      <c r="H286" s="24"/>
    </row>
    <row r="287" spans="1:8" ht="26.4">
      <c r="A287" s="19" t="s">
        <v>719</v>
      </c>
      <c r="B287" s="42" t="s">
        <v>720</v>
      </c>
      <c r="C287" s="46" t="s">
        <v>101</v>
      </c>
      <c r="D287" s="47">
        <v>155</v>
      </c>
      <c r="E287" s="23"/>
      <c r="F287" s="24"/>
      <c r="G287" s="24"/>
      <c r="H287" s="24"/>
    </row>
    <row r="288" spans="1:8">
      <c r="A288" s="19" t="s">
        <v>721</v>
      </c>
      <c r="B288" s="43" t="s">
        <v>399</v>
      </c>
      <c r="C288" s="46" t="s">
        <v>44</v>
      </c>
      <c r="D288" s="58">
        <v>1</v>
      </c>
      <c r="E288" s="23"/>
      <c r="F288" s="24"/>
      <c r="G288" s="24"/>
      <c r="H288" s="24"/>
    </row>
    <row r="289" spans="1:8">
      <c r="A289" s="41">
        <v>3</v>
      </c>
      <c r="B289" s="11" t="s">
        <v>400</v>
      </c>
      <c r="C289" s="11"/>
      <c r="D289" s="11"/>
      <c r="E289" s="23"/>
      <c r="F289" s="24"/>
      <c r="G289" s="24"/>
      <c r="H289" s="24"/>
    </row>
    <row r="290" spans="1:8" ht="26.4">
      <c r="A290" s="19" t="s">
        <v>27</v>
      </c>
      <c r="B290" s="43" t="s">
        <v>722</v>
      </c>
      <c r="C290" s="46" t="s">
        <v>45</v>
      </c>
      <c r="D290" s="58">
        <v>1</v>
      </c>
      <c r="E290" s="23"/>
      <c r="F290" s="24"/>
      <c r="G290" s="24"/>
      <c r="H290" s="24"/>
    </row>
    <row r="291" spans="1:8" ht="26.4">
      <c r="A291" s="19" t="s">
        <v>28</v>
      </c>
      <c r="B291" s="43" t="s">
        <v>723</v>
      </c>
      <c r="C291" s="46" t="s">
        <v>45</v>
      </c>
      <c r="D291" s="58">
        <v>3</v>
      </c>
      <c r="E291" s="23"/>
      <c r="F291" s="24"/>
      <c r="G291" s="24"/>
      <c r="H291" s="24"/>
    </row>
    <row r="292" spans="1:8">
      <c r="A292" s="19" t="s">
        <v>29</v>
      </c>
      <c r="B292" s="43" t="s">
        <v>401</v>
      </c>
      <c r="C292" s="46" t="s">
        <v>44</v>
      </c>
      <c r="D292" s="58">
        <v>4</v>
      </c>
      <c r="E292" s="23"/>
      <c r="F292" s="24"/>
      <c r="G292" s="24"/>
      <c r="H292" s="24"/>
    </row>
    <row r="293" spans="1:8" ht="39.6">
      <c r="A293" s="19" t="s">
        <v>30</v>
      </c>
      <c r="B293" s="44" t="s">
        <v>724</v>
      </c>
      <c r="C293" s="46" t="s">
        <v>44</v>
      </c>
      <c r="D293" s="47">
        <v>1</v>
      </c>
      <c r="E293" s="23"/>
      <c r="F293" s="24"/>
      <c r="G293" s="24"/>
      <c r="H293" s="24"/>
    </row>
    <row r="294" spans="1:8" ht="26.4">
      <c r="A294" s="19" t="s">
        <v>31</v>
      </c>
      <c r="B294" s="44" t="s">
        <v>402</v>
      </c>
      <c r="C294" s="46" t="s">
        <v>44</v>
      </c>
      <c r="D294" s="47">
        <v>1</v>
      </c>
      <c r="E294" s="23"/>
      <c r="F294" s="24"/>
      <c r="G294" s="24"/>
      <c r="H294" s="24"/>
    </row>
    <row r="295" spans="1:8">
      <c r="A295" s="41">
        <v>4</v>
      </c>
      <c r="B295" s="11" t="s">
        <v>195</v>
      </c>
      <c r="C295" s="11"/>
      <c r="D295" s="11"/>
      <c r="E295" s="23"/>
      <c r="F295" s="24"/>
      <c r="G295" s="24"/>
      <c r="H295" s="24"/>
    </row>
    <row r="296" spans="1:8">
      <c r="A296" s="19" t="s">
        <v>46</v>
      </c>
      <c r="B296" s="44" t="s">
        <v>196</v>
      </c>
      <c r="C296" s="46" t="s">
        <v>44</v>
      </c>
      <c r="D296" s="47">
        <v>1</v>
      </c>
      <c r="E296" s="23"/>
      <c r="F296" s="24"/>
      <c r="G296" s="24"/>
      <c r="H296" s="24"/>
    </row>
    <row r="297" spans="1:8">
      <c r="A297" s="19" t="s">
        <v>0</v>
      </c>
      <c r="B297" s="43" t="s">
        <v>197</v>
      </c>
      <c r="C297" s="46" t="s">
        <v>44</v>
      </c>
      <c r="D297" s="58">
        <v>1</v>
      </c>
      <c r="E297" s="23"/>
      <c r="F297" s="24"/>
      <c r="G297" s="24"/>
      <c r="H297" s="24"/>
    </row>
    <row r="298" spans="1:8">
      <c r="A298" s="19" t="s">
        <v>1</v>
      </c>
      <c r="B298" s="42" t="s">
        <v>198</v>
      </c>
      <c r="C298" s="46" t="s">
        <v>44</v>
      </c>
      <c r="D298" s="47">
        <v>1</v>
      </c>
      <c r="E298" s="23"/>
      <c r="F298" s="24"/>
      <c r="G298" s="24"/>
      <c r="H298" s="24"/>
    </row>
    <row r="299" spans="1:8">
      <c r="A299" s="19" t="s">
        <v>2</v>
      </c>
      <c r="B299" s="44" t="s">
        <v>199</v>
      </c>
      <c r="C299" s="46" t="s">
        <v>44</v>
      </c>
      <c r="D299" s="47">
        <v>1</v>
      </c>
      <c r="E299" s="23"/>
      <c r="F299" s="24"/>
      <c r="G299" s="24"/>
      <c r="H299" s="24"/>
    </row>
    <row r="300" spans="1:8">
      <c r="A300" s="19" t="s">
        <v>123</v>
      </c>
      <c r="B300" s="44" t="s">
        <v>58</v>
      </c>
      <c r="C300" s="46" t="s">
        <v>44</v>
      </c>
      <c r="D300" s="47">
        <v>1</v>
      </c>
      <c r="E300" s="23"/>
      <c r="F300" s="24"/>
      <c r="G300" s="24"/>
      <c r="H300" s="24"/>
    </row>
    <row r="301" spans="1:8">
      <c r="A301" s="19" t="s">
        <v>124</v>
      </c>
      <c r="B301" s="43" t="s">
        <v>725</v>
      </c>
      <c r="C301" s="46" t="s">
        <v>44</v>
      </c>
      <c r="D301" s="58">
        <v>1</v>
      </c>
      <c r="E301" s="23"/>
      <c r="F301" s="24"/>
      <c r="G301" s="24"/>
      <c r="H301" s="24"/>
    </row>
    <row r="302" spans="1:8">
      <c r="A302" s="41">
        <v>5</v>
      </c>
      <c r="B302" s="11" t="s">
        <v>200</v>
      </c>
      <c r="C302" s="11"/>
      <c r="D302" s="11"/>
      <c r="E302" s="23"/>
      <c r="F302" s="24"/>
      <c r="G302" s="24"/>
      <c r="H302" s="24"/>
    </row>
    <row r="303" spans="1:8">
      <c r="A303" s="19" t="s">
        <v>48</v>
      </c>
      <c r="B303" s="42" t="s">
        <v>726</v>
      </c>
      <c r="C303" s="46" t="s">
        <v>44</v>
      </c>
      <c r="D303" s="47">
        <v>165</v>
      </c>
      <c r="E303" s="23"/>
      <c r="F303" s="24"/>
      <c r="G303" s="24"/>
      <c r="H303" s="24"/>
    </row>
    <row r="304" spans="1:8">
      <c r="A304" s="19" t="s">
        <v>117</v>
      </c>
      <c r="B304" s="44" t="s">
        <v>201</v>
      </c>
      <c r="C304" s="46" t="s">
        <v>3</v>
      </c>
      <c r="D304" s="47">
        <v>1250</v>
      </c>
      <c r="E304" s="23"/>
      <c r="F304" s="24"/>
      <c r="G304" s="24"/>
      <c r="H304" s="24"/>
    </row>
    <row r="305" spans="1:8" ht="26.4">
      <c r="A305" s="19" t="s">
        <v>118</v>
      </c>
      <c r="B305" s="43" t="s">
        <v>202</v>
      </c>
      <c r="C305" s="46" t="s">
        <v>3</v>
      </c>
      <c r="D305" s="58">
        <v>400</v>
      </c>
      <c r="E305" s="23"/>
      <c r="F305" s="24"/>
      <c r="G305" s="24"/>
      <c r="H305" s="24"/>
    </row>
    <row r="306" spans="1:8">
      <c r="A306" s="19" t="s">
        <v>119</v>
      </c>
      <c r="B306" s="42" t="s">
        <v>727</v>
      </c>
      <c r="C306" s="46" t="s">
        <v>44</v>
      </c>
      <c r="D306" s="47">
        <v>1</v>
      </c>
      <c r="E306" s="23"/>
      <c r="F306" s="24"/>
      <c r="G306" s="24"/>
      <c r="H306" s="24"/>
    </row>
    <row r="307" spans="1:8" ht="26.4">
      <c r="A307" s="19" t="s">
        <v>120</v>
      </c>
      <c r="B307" s="44" t="s">
        <v>203</v>
      </c>
      <c r="C307" s="46" t="s">
        <v>44</v>
      </c>
      <c r="D307" s="47">
        <v>1</v>
      </c>
      <c r="E307" s="23"/>
      <c r="F307" s="24"/>
      <c r="G307" s="24"/>
      <c r="H307" s="24"/>
    </row>
    <row r="308" spans="1:8" ht="26.4">
      <c r="A308" s="19" t="s">
        <v>141</v>
      </c>
      <c r="B308" s="43" t="s">
        <v>204</v>
      </c>
      <c r="C308" s="46" t="s">
        <v>44</v>
      </c>
      <c r="D308" s="58">
        <v>1</v>
      </c>
      <c r="E308" s="23"/>
      <c r="F308" s="24"/>
      <c r="G308" s="24"/>
      <c r="H308" s="24"/>
    </row>
    <row r="309" spans="1:8" s="2" customFormat="1" ht="18.75" customHeight="1">
      <c r="A309" s="12"/>
      <c r="B309" s="13" t="s">
        <v>64</v>
      </c>
      <c r="C309" s="14" t="s">
        <v>5</v>
      </c>
      <c r="D309" s="15"/>
      <c r="E309" s="23"/>
      <c r="F309" s="24"/>
      <c r="G309" s="24"/>
      <c r="H309" s="24"/>
    </row>
    <row r="310" spans="1:8">
      <c r="A310" s="29"/>
      <c r="B310" s="30"/>
      <c r="C310" s="31"/>
      <c r="D310" s="31"/>
      <c r="E310" s="32"/>
      <c r="F310" s="24"/>
      <c r="G310" s="24"/>
      <c r="H310" s="24"/>
    </row>
    <row r="311" spans="1:8" s="5" customFormat="1">
      <c r="A311" s="33" t="s">
        <v>62</v>
      </c>
      <c r="B311" s="24"/>
      <c r="C311" s="33"/>
      <c r="D311" s="33"/>
      <c r="E311" s="24"/>
      <c r="F311" s="24"/>
      <c r="G311" s="24"/>
      <c r="H311" s="24"/>
    </row>
    <row r="312" spans="1:8" s="5" customFormat="1">
      <c r="A312" s="33" t="s">
        <v>34</v>
      </c>
      <c r="B312" s="33"/>
      <c r="C312" s="33"/>
      <c r="D312" s="33"/>
      <c r="E312" s="24"/>
      <c r="F312" s="24"/>
      <c r="G312" s="24"/>
      <c r="H312" s="24"/>
    </row>
    <row r="313" spans="1:8" s="5" customFormat="1" ht="12.75" customHeight="1">
      <c r="A313" s="29"/>
      <c r="B313" s="24"/>
      <c r="C313" s="24"/>
      <c r="D313" s="24"/>
      <c r="E313" s="24"/>
      <c r="F313" s="24"/>
      <c r="G313" s="24"/>
      <c r="H313" s="24"/>
    </row>
    <row r="314" spans="1:8" s="5" customFormat="1" ht="12.75" customHeight="1">
      <c r="A314" s="29"/>
      <c r="B314" s="101" t="s">
        <v>49</v>
      </c>
      <c r="C314" s="101"/>
      <c r="D314" s="101"/>
      <c r="E314" s="101"/>
      <c r="F314" s="101"/>
      <c r="G314" s="101"/>
      <c r="H314" s="101"/>
    </row>
    <row r="315" spans="1:8" s="5" customFormat="1" ht="12.75" customHeight="1">
      <c r="A315" s="29"/>
      <c r="B315" s="97" t="s">
        <v>50</v>
      </c>
      <c r="C315" s="97"/>
      <c r="D315" s="97"/>
      <c r="E315" s="97"/>
      <c r="F315" s="97"/>
      <c r="G315" s="97"/>
      <c r="H315" s="97"/>
    </row>
    <row r="316" spans="1:8" s="5" customFormat="1" ht="12.75" customHeight="1">
      <c r="A316" s="29"/>
      <c r="B316" s="24"/>
      <c r="C316" s="24"/>
      <c r="D316" s="24"/>
      <c r="E316" s="24"/>
      <c r="F316" s="24"/>
      <c r="G316" s="24"/>
      <c r="H316" s="24"/>
    </row>
    <row r="317" spans="1:8">
      <c r="A317" s="5"/>
      <c r="B317" s="5"/>
      <c r="C317" s="5"/>
      <c r="D317" s="5"/>
    </row>
    <row r="318" spans="1:8">
      <c r="A318" s="5"/>
      <c r="B318" s="5"/>
      <c r="C318" s="5"/>
      <c r="D318" s="5"/>
    </row>
    <row r="319" spans="1:8" s="4" customFormat="1">
      <c r="A319" s="5"/>
      <c r="B319" s="5"/>
      <c r="C319" s="5"/>
      <c r="D319" s="5"/>
    </row>
    <row r="320" spans="1:8" s="4" customFormat="1">
      <c r="A320" s="5"/>
      <c r="B320" s="5"/>
      <c r="C320" s="5"/>
      <c r="D320" s="5"/>
    </row>
    <row r="321" spans="1:4" s="4" customFormat="1">
      <c r="A321" s="5"/>
      <c r="B321" s="5"/>
      <c r="C321" s="5"/>
      <c r="D321" s="5"/>
    </row>
    <row r="322" spans="1:4" s="4" customFormat="1">
      <c r="A322" s="5"/>
      <c r="B322" s="5"/>
      <c r="C322" s="5"/>
      <c r="D322" s="5"/>
    </row>
    <row r="323" spans="1:4" s="4" customFormat="1">
      <c r="A323" s="5"/>
      <c r="B323" s="5"/>
      <c r="C323" s="5"/>
      <c r="D323" s="5"/>
    </row>
  </sheetData>
  <mergeCells count="13">
    <mergeCell ref="A6:D6"/>
    <mergeCell ref="A1:D1"/>
    <mergeCell ref="A2:D2"/>
    <mergeCell ref="A3:D3"/>
    <mergeCell ref="A4:D4"/>
    <mergeCell ref="A5:C5"/>
    <mergeCell ref="B315:H315"/>
    <mergeCell ref="A8:D8"/>
    <mergeCell ref="A10:A11"/>
    <mergeCell ref="B10:B11"/>
    <mergeCell ref="C10:C11"/>
    <mergeCell ref="D10:D11"/>
    <mergeCell ref="B314:H314"/>
  </mergeCells>
  <dataValidations count="1">
    <dataValidation type="list" allowBlank="1" showInputMessage="1" showErrorMessage="1" sqref="D18 D31 D61 D74 D87 D100 D113 D126 D139 D152 D165 D178 D191 D204 D217 D230 D243 D256 D269 D282 D295 D308 D35 D48" xr:uid="{6030EA21-AA36-4231-93AB-5FC4CF97980A}">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2" manualBreakCount="2">
    <brk id="104" max="3" man="1"/>
    <brk id="153" max="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CA6E1-0BF1-4F77-B428-B75B02E1D0F2}">
  <sheetPr>
    <tabColor rgb="FF92D050"/>
    <pageSetUpPr fitToPage="1"/>
  </sheetPr>
  <dimension ref="A1:H157"/>
  <sheetViews>
    <sheetView view="pageBreakPreview" zoomScale="120" zoomScaleNormal="100" zoomScaleSheetLayoutView="120" workbookViewId="0">
      <selection activeCell="G17" sqref="G17"/>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81</v>
      </c>
      <c r="B1" s="102"/>
      <c r="C1" s="102"/>
      <c r="D1" s="102"/>
    </row>
    <row r="2" spans="1:8" ht="15.75" customHeight="1">
      <c r="A2" s="103" t="s">
        <v>205</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369</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41">
        <v>1</v>
      </c>
      <c r="B13" s="83" t="s">
        <v>206</v>
      </c>
      <c r="C13" s="41"/>
      <c r="D13" s="41"/>
      <c r="E13" s="23"/>
      <c r="F13" s="24"/>
      <c r="G13" s="24"/>
      <c r="H13" s="24"/>
    </row>
    <row r="14" spans="1:8" ht="42">
      <c r="A14" s="19" t="s">
        <v>35</v>
      </c>
      <c r="B14" s="42" t="s">
        <v>207</v>
      </c>
      <c r="C14" s="85" t="s">
        <v>45</v>
      </c>
      <c r="D14" s="47">
        <v>1</v>
      </c>
      <c r="E14" s="23"/>
      <c r="F14" s="24"/>
      <c r="G14" s="24"/>
      <c r="H14" s="24"/>
    </row>
    <row r="15" spans="1:8" ht="55.2">
      <c r="A15" s="19" t="s">
        <v>36</v>
      </c>
      <c r="B15" s="42" t="s">
        <v>370</v>
      </c>
      <c r="C15" s="85" t="s">
        <v>45</v>
      </c>
      <c r="D15" s="47">
        <v>1</v>
      </c>
      <c r="E15" s="23"/>
      <c r="F15" s="24"/>
      <c r="G15" s="24"/>
      <c r="H15" s="24"/>
    </row>
    <row r="16" spans="1:8" ht="26.4">
      <c r="A16" s="19" t="s">
        <v>37</v>
      </c>
      <c r="B16" s="42" t="s">
        <v>371</v>
      </c>
      <c r="C16" s="85" t="s">
        <v>45</v>
      </c>
      <c r="D16" s="47">
        <v>1</v>
      </c>
      <c r="E16" s="23"/>
      <c r="F16" s="24"/>
      <c r="G16" s="24"/>
      <c r="H16" s="24"/>
    </row>
    <row r="17" spans="1:8" ht="39.6">
      <c r="A17" s="19" t="s">
        <v>38</v>
      </c>
      <c r="B17" s="42" t="s">
        <v>404</v>
      </c>
      <c r="C17" s="85" t="s">
        <v>45</v>
      </c>
      <c r="D17" s="47">
        <v>1</v>
      </c>
      <c r="E17" s="23"/>
      <c r="F17" s="24"/>
      <c r="G17" s="24"/>
      <c r="H17" s="24"/>
    </row>
    <row r="18" spans="1:8">
      <c r="A18" s="19" t="s">
        <v>39</v>
      </c>
      <c r="B18" s="42" t="s">
        <v>728</v>
      </c>
      <c r="C18" s="85" t="s">
        <v>45</v>
      </c>
      <c r="D18" s="47">
        <v>1</v>
      </c>
      <c r="E18" s="23"/>
      <c r="F18" s="24"/>
      <c r="G18" s="24"/>
      <c r="H18" s="24"/>
    </row>
    <row r="19" spans="1:8">
      <c r="A19" s="19" t="s">
        <v>40</v>
      </c>
      <c r="B19" s="42" t="s">
        <v>208</v>
      </c>
      <c r="C19" s="85" t="s">
        <v>45</v>
      </c>
      <c r="D19" s="47">
        <v>1</v>
      </c>
      <c r="E19" s="23"/>
      <c r="F19" s="24"/>
      <c r="G19" s="24"/>
      <c r="H19" s="24"/>
    </row>
    <row r="20" spans="1:8" ht="26.4">
      <c r="A20" s="19" t="s">
        <v>10</v>
      </c>
      <c r="B20" s="42" t="s">
        <v>209</v>
      </c>
      <c r="C20" s="85" t="s">
        <v>45</v>
      </c>
      <c r="D20" s="47">
        <v>2</v>
      </c>
      <c r="E20" s="23"/>
      <c r="F20" s="24"/>
      <c r="G20" s="24"/>
      <c r="H20" s="24"/>
    </row>
    <row r="21" spans="1:8">
      <c r="A21" s="19" t="s">
        <v>11</v>
      </c>
      <c r="B21" s="42" t="s">
        <v>405</v>
      </c>
      <c r="C21" s="85" t="s">
        <v>45</v>
      </c>
      <c r="D21" s="47">
        <v>2</v>
      </c>
      <c r="E21" s="23"/>
      <c r="F21" s="24"/>
      <c r="G21" s="24"/>
      <c r="H21" s="24"/>
    </row>
    <row r="22" spans="1:8">
      <c r="A22" s="19" t="s">
        <v>12</v>
      </c>
      <c r="B22" s="42" t="s">
        <v>210</v>
      </c>
      <c r="C22" s="85" t="s">
        <v>45</v>
      </c>
      <c r="D22" s="47">
        <v>4</v>
      </c>
      <c r="E22" s="23"/>
      <c r="F22" s="24"/>
      <c r="G22" s="24"/>
      <c r="H22" s="24"/>
    </row>
    <row r="23" spans="1:8">
      <c r="A23" s="19" t="s">
        <v>13</v>
      </c>
      <c r="B23" s="42" t="s">
        <v>211</v>
      </c>
      <c r="C23" s="85" t="s">
        <v>45</v>
      </c>
      <c r="D23" s="47">
        <v>1</v>
      </c>
      <c r="E23" s="23"/>
      <c r="F23" s="24"/>
      <c r="G23" s="24"/>
      <c r="H23" s="24"/>
    </row>
    <row r="24" spans="1:8">
      <c r="A24" s="19" t="s">
        <v>14</v>
      </c>
      <c r="B24" s="42" t="s">
        <v>212</v>
      </c>
      <c r="C24" s="85" t="s">
        <v>45</v>
      </c>
      <c r="D24" s="47">
        <v>3</v>
      </c>
      <c r="E24" s="23"/>
      <c r="F24" s="24"/>
      <c r="G24" s="24"/>
      <c r="H24" s="24"/>
    </row>
    <row r="25" spans="1:8">
      <c r="A25" s="19" t="s">
        <v>15</v>
      </c>
      <c r="B25" s="42" t="s">
        <v>213</v>
      </c>
      <c r="C25" s="85" t="s">
        <v>45</v>
      </c>
      <c r="D25" s="47">
        <v>3</v>
      </c>
      <c r="E25" s="23"/>
      <c r="F25" s="24"/>
      <c r="G25" s="24"/>
      <c r="H25" s="24"/>
    </row>
    <row r="26" spans="1:8">
      <c r="A26" s="19" t="s">
        <v>16</v>
      </c>
      <c r="B26" s="42" t="s">
        <v>214</v>
      </c>
      <c r="C26" s="85" t="s">
        <v>45</v>
      </c>
      <c r="D26" s="47">
        <v>2</v>
      </c>
      <c r="E26" s="23"/>
      <c r="F26" s="24"/>
      <c r="G26" s="24"/>
      <c r="H26" s="24"/>
    </row>
    <row r="27" spans="1:8" ht="26.4">
      <c r="A27" s="19" t="s">
        <v>17</v>
      </c>
      <c r="B27" s="42" t="s">
        <v>215</v>
      </c>
      <c r="C27" s="85" t="s">
        <v>45</v>
      </c>
      <c r="D27" s="47">
        <v>1</v>
      </c>
      <c r="E27" s="23"/>
      <c r="F27" s="24"/>
      <c r="G27" s="24"/>
      <c r="H27" s="24"/>
    </row>
    <row r="28" spans="1:8">
      <c r="A28" s="19" t="s">
        <v>18</v>
      </c>
      <c r="B28" s="42" t="s">
        <v>729</v>
      </c>
      <c r="C28" s="85" t="s">
        <v>45</v>
      </c>
      <c r="D28" s="47">
        <v>2</v>
      </c>
      <c r="E28" s="23"/>
      <c r="F28" s="24"/>
      <c r="G28" s="24"/>
      <c r="H28" s="24"/>
    </row>
    <row r="29" spans="1:8">
      <c r="A29" s="19" t="s">
        <v>19</v>
      </c>
      <c r="B29" s="42" t="s">
        <v>730</v>
      </c>
      <c r="C29" s="48" t="s">
        <v>44</v>
      </c>
      <c r="D29" s="58">
        <v>2</v>
      </c>
      <c r="E29" s="23"/>
      <c r="F29" s="24"/>
      <c r="G29" s="24"/>
      <c r="H29" s="24"/>
    </row>
    <row r="30" spans="1:8">
      <c r="A30" s="41">
        <v>2</v>
      </c>
      <c r="B30" s="82" t="s">
        <v>216</v>
      </c>
      <c r="C30" s="81"/>
      <c r="D30" s="59"/>
      <c r="E30" s="23"/>
      <c r="F30" s="24"/>
      <c r="G30" s="24"/>
      <c r="H30" s="24"/>
    </row>
    <row r="31" spans="1:8" ht="42">
      <c r="A31" s="19" t="s">
        <v>41</v>
      </c>
      <c r="B31" s="43" t="s">
        <v>731</v>
      </c>
      <c r="C31" s="46" t="s">
        <v>45</v>
      </c>
      <c r="D31" s="47">
        <v>1</v>
      </c>
      <c r="E31" s="23"/>
      <c r="F31" s="24"/>
      <c r="G31" s="24"/>
      <c r="H31" s="24"/>
    </row>
    <row r="32" spans="1:8" ht="26.4">
      <c r="A32" s="19" t="s">
        <v>42</v>
      </c>
      <c r="B32" s="43" t="s">
        <v>217</v>
      </c>
      <c r="C32" s="46" t="s">
        <v>45</v>
      </c>
      <c r="D32" s="47">
        <v>1</v>
      </c>
      <c r="E32" s="23"/>
      <c r="F32" s="24"/>
      <c r="G32" s="24"/>
      <c r="H32" s="24"/>
    </row>
    <row r="33" spans="1:8">
      <c r="A33" s="19" t="s">
        <v>43</v>
      </c>
      <c r="B33" s="43" t="s">
        <v>372</v>
      </c>
      <c r="C33" s="46" t="s">
        <v>45</v>
      </c>
      <c r="D33" s="47">
        <v>2</v>
      </c>
      <c r="E33" s="23"/>
      <c r="F33" s="24"/>
      <c r="G33" s="24"/>
      <c r="H33" s="24"/>
    </row>
    <row r="34" spans="1:8" ht="26.4">
      <c r="A34" s="19" t="s">
        <v>9</v>
      </c>
      <c r="B34" s="43" t="s">
        <v>218</v>
      </c>
      <c r="C34" s="46" t="s">
        <v>45</v>
      </c>
      <c r="D34" s="47">
        <v>1</v>
      </c>
      <c r="E34" s="23"/>
      <c r="F34" s="24"/>
      <c r="G34" s="24"/>
      <c r="H34" s="24"/>
    </row>
    <row r="35" spans="1:8">
      <c r="A35" s="19" t="s">
        <v>20</v>
      </c>
      <c r="B35" s="44" t="s">
        <v>214</v>
      </c>
      <c r="C35" s="46" t="s">
        <v>45</v>
      </c>
      <c r="D35" s="84">
        <v>1</v>
      </c>
      <c r="E35" s="23"/>
      <c r="F35" s="24"/>
      <c r="G35" s="24"/>
      <c r="H35" s="24"/>
    </row>
    <row r="36" spans="1:8">
      <c r="A36" s="19" t="s">
        <v>21</v>
      </c>
      <c r="B36" s="43" t="s">
        <v>219</v>
      </c>
      <c r="C36" s="46" t="s">
        <v>45</v>
      </c>
      <c r="D36" s="47">
        <v>2</v>
      </c>
      <c r="E36" s="23"/>
      <c r="F36" s="24"/>
      <c r="G36" s="24"/>
      <c r="H36" s="24"/>
    </row>
    <row r="37" spans="1:8">
      <c r="A37" s="41">
        <v>3</v>
      </c>
      <c r="B37" s="82" t="s">
        <v>220</v>
      </c>
      <c r="C37" s="81"/>
      <c r="D37" s="59"/>
      <c r="E37" s="23"/>
      <c r="F37" s="24"/>
      <c r="G37" s="24"/>
      <c r="H37" s="24"/>
    </row>
    <row r="38" spans="1:8" ht="39.6">
      <c r="A38" s="19" t="s">
        <v>27</v>
      </c>
      <c r="B38" s="42" t="s">
        <v>732</v>
      </c>
      <c r="C38" s="46" t="s">
        <v>45</v>
      </c>
      <c r="D38" s="47">
        <v>1</v>
      </c>
      <c r="E38" s="23"/>
      <c r="F38" s="24"/>
      <c r="G38" s="24"/>
      <c r="H38" s="24"/>
    </row>
    <row r="39" spans="1:8">
      <c r="A39" s="19" t="s">
        <v>28</v>
      </c>
      <c r="B39" s="42" t="s">
        <v>221</v>
      </c>
      <c r="C39" s="46" t="s">
        <v>45</v>
      </c>
      <c r="D39" s="47">
        <v>1</v>
      </c>
      <c r="E39" s="23"/>
      <c r="F39" s="24"/>
      <c r="G39" s="24"/>
      <c r="H39" s="24"/>
    </row>
    <row r="40" spans="1:8" ht="52.8">
      <c r="A40" s="19" t="s">
        <v>29</v>
      </c>
      <c r="B40" s="42" t="s">
        <v>733</v>
      </c>
      <c r="C40" s="46" t="s">
        <v>45</v>
      </c>
      <c r="D40" s="47">
        <v>1</v>
      </c>
      <c r="E40" s="23"/>
      <c r="F40" s="24"/>
      <c r="G40" s="24"/>
      <c r="H40" s="24"/>
    </row>
    <row r="41" spans="1:8" ht="26.4">
      <c r="A41" s="19" t="s">
        <v>30</v>
      </c>
      <c r="B41" s="42" t="s">
        <v>218</v>
      </c>
      <c r="C41" s="46" t="s">
        <v>45</v>
      </c>
      <c r="D41" s="47">
        <v>2</v>
      </c>
      <c r="E41" s="23"/>
      <c r="F41" s="24"/>
      <c r="G41" s="24"/>
      <c r="H41" s="24"/>
    </row>
    <row r="42" spans="1:8">
      <c r="A42" s="19" t="s">
        <v>31</v>
      </c>
      <c r="B42" s="42" t="s">
        <v>373</v>
      </c>
      <c r="C42" s="46" t="s">
        <v>45</v>
      </c>
      <c r="D42" s="47">
        <v>1</v>
      </c>
      <c r="E42" s="23"/>
      <c r="F42" s="24"/>
      <c r="G42" s="24"/>
      <c r="H42" s="24"/>
    </row>
    <row r="43" spans="1:8" ht="26.4">
      <c r="A43" s="19" t="s">
        <v>128</v>
      </c>
      <c r="B43" s="42" t="s">
        <v>734</v>
      </c>
      <c r="C43" s="46" t="s">
        <v>45</v>
      </c>
      <c r="D43" s="47">
        <v>1</v>
      </c>
      <c r="E43" s="23"/>
      <c r="F43" s="24"/>
      <c r="G43" s="24"/>
      <c r="H43" s="24"/>
    </row>
    <row r="44" spans="1:8">
      <c r="A44" s="19" t="s">
        <v>129</v>
      </c>
      <c r="B44" s="42" t="s">
        <v>735</v>
      </c>
      <c r="C44" s="46" t="s">
        <v>45</v>
      </c>
      <c r="D44" s="47">
        <v>1</v>
      </c>
      <c r="E44" s="23"/>
      <c r="F44" s="24"/>
      <c r="G44" s="24"/>
      <c r="H44" s="24"/>
    </row>
    <row r="45" spans="1:8">
      <c r="A45" s="19" t="s">
        <v>130</v>
      </c>
      <c r="B45" s="42" t="s">
        <v>736</v>
      </c>
      <c r="C45" s="46" t="s">
        <v>45</v>
      </c>
      <c r="D45" s="47">
        <v>1</v>
      </c>
      <c r="E45" s="23"/>
      <c r="F45" s="24"/>
      <c r="G45" s="24"/>
      <c r="H45" s="24"/>
    </row>
    <row r="46" spans="1:8">
      <c r="A46" s="19" t="s">
        <v>131</v>
      </c>
      <c r="B46" s="42" t="s">
        <v>222</v>
      </c>
      <c r="C46" s="46" t="s">
        <v>45</v>
      </c>
      <c r="D46" s="58">
        <v>1</v>
      </c>
      <c r="E46" s="23"/>
      <c r="F46" s="24"/>
      <c r="G46" s="24"/>
      <c r="H46" s="24"/>
    </row>
    <row r="47" spans="1:8">
      <c r="A47" s="19" t="s">
        <v>132</v>
      </c>
      <c r="B47" s="42" t="s">
        <v>223</v>
      </c>
      <c r="C47" s="46" t="s">
        <v>45</v>
      </c>
      <c r="D47" s="47">
        <v>2</v>
      </c>
      <c r="E47" s="23"/>
      <c r="F47" s="24"/>
      <c r="G47" s="24"/>
      <c r="H47" s="24"/>
    </row>
    <row r="48" spans="1:8">
      <c r="A48" s="19" t="s">
        <v>133</v>
      </c>
      <c r="B48" s="42" t="s">
        <v>224</v>
      </c>
      <c r="C48" s="46" t="s">
        <v>45</v>
      </c>
      <c r="D48" s="47">
        <v>2</v>
      </c>
      <c r="E48" s="23"/>
      <c r="F48" s="24"/>
      <c r="G48" s="24"/>
      <c r="H48" s="24"/>
    </row>
    <row r="49" spans="1:8">
      <c r="A49" s="19" t="s">
        <v>229</v>
      </c>
      <c r="B49" s="42" t="s">
        <v>225</v>
      </c>
      <c r="C49" s="46" t="s">
        <v>45</v>
      </c>
      <c r="D49" s="47">
        <v>1</v>
      </c>
      <c r="E49" s="23"/>
      <c r="F49" s="24"/>
      <c r="G49" s="24"/>
      <c r="H49" s="24"/>
    </row>
    <row r="50" spans="1:8">
      <c r="A50" s="19" t="s">
        <v>230</v>
      </c>
      <c r="B50" s="42" t="s">
        <v>226</v>
      </c>
      <c r="C50" s="46" t="s">
        <v>45</v>
      </c>
      <c r="D50" s="47">
        <v>2</v>
      </c>
      <c r="E50" s="23"/>
      <c r="F50" s="24"/>
      <c r="G50" s="24"/>
      <c r="H50" s="24"/>
    </row>
    <row r="51" spans="1:8">
      <c r="A51" s="19" t="s">
        <v>231</v>
      </c>
      <c r="B51" s="42" t="s">
        <v>227</v>
      </c>
      <c r="C51" s="46" t="s">
        <v>45</v>
      </c>
      <c r="D51" s="47">
        <v>2</v>
      </c>
      <c r="E51" s="23"/>
      <c r="F51" s="24"/>
      <c r="G51" s="24"/>
      <c r="H51" s="24"/>
    </row>
    <row r="52" spans="1:8">
      <c r="A52" s="19" t="s">
        <v>232</v>
      </c>
      <c r="B52" s="42" t="s">
        <v>214</v>
      </c>
      <c r="C52" s="46" t="s">
        <v>45</v>
      </c>
      <c r="D52" s="47">
        <v>2</v>
      </c>
      <c r="E52" s="23"/>
      <c r="F52" s="24"/>
      <c r="G52" s="24"/>
      <c r="H52" s="24"/>
    </row>
    <row r="53" spans="1:8">
      <c r="A53" s="19" t="s">
        <v>329</v>
      </c>
      <c r="B53" s="42" t="s">
        <v>228</v>
      </c>
      <c r="C53" s="46" t="s">
        <v>45</v>
      </c>
      <c r="D53" s="47">
        <v>2</v>
      </c>
      <c r="E53" s="23"/>
      <c r="F53" s="24"/>
      <c r="G53" s="24"/>
      <c r="H53" s="24"/>
    </row>
    <row r="54" spans="1:8">
      <c r="A54" s="41">
        <v>4</v>
      </c>
      <c r="B54" s="82" t="s">
        <v>233</v>
      </c>
      <c r="C54" s="81"/>
      <c r="D54" s="59"/>
      <c r="E54" s="23"/>
      <c r="F54" s="24"/>
      <c r="G54" s="24"/>
      <c r="H54" s="24"/>
    </row>
    <row r="55" spans="1:8" ht="28.8">
      <c r="A55" s="19" t="s">
        <v>46</v>
      </c>
      <c r="B55" s="17" t="s">
        <v>234</v>
      </c>
      <c r="C55" s="46" t="s">
        <v>45</v>
      </c>
      <c r="D55" s="47">
        <v>1</v>
      </c>
      <c r="E55" s="23"/>
      <c r="F55" s="24"/>
      <c r="G55" s="24"/>
      <c r="H55" s="24"/>
    </row>
    <row r="56" spans="1:8">
      <c r="A56" s="19" t="s">
        <v>0</v>
      </c>
      <c r="B56" s="17" t="s">
        <v>226</v>
      </c>
      <c r="C56" s="46" t="s">
        <v>45</v>
      </c>
      <c r="D56" s="47">
        <v>1</v>
      </c>
      <c r="E56" s="23"/>
      <c r="F56" s="24"/>
      <c r="G56" s="24"/>
      <c r="H56" s="24"/>
    </row>
    <row r="57" spans="1:8">
      <c r="A57" s="19" t="s">
        <v>1</v>
      </c>
      <c r="B57" s="17" t="s">
        <v>227</v>
      </c>
      <c r="C57" s="46" t="s">
        <v>45</v>
      </c>
      <c r="D57" s="47">
        <v>1</v>
      </c>
      <c r="E57" s="23"/>
      <c r="F57" s="24"/>
      <c r="G57" s="24"/>
      <c r="H57" s="24"/>
    </row>
    <row r="58" spans="1:8">
      <c r="A58" s="19" t="s">
        <v>2</v>
      </c>
      <c r="B58" s="17" t="s">
        <v>210</v>
      </c>
      <c r="C58" s="46" t="s">
        <v>45</v>
      </c>
      <c r="D58" s="47">
        <v>1</v>
      </c>
      <c r="E58" s="23"/>
      <c r="F58" s="24"/>
      <c r="G58" s="24"/>
      <c r="H58" s="24"/>
    </row>
    <row r="59" spans="1:8">
      <c r="A59" s="19" t="s">
        <v>123</v>
      </c>
      <c r="B59" s="17" t="s">
        <v>223</v>
      </c>
      <c r="C59" s="46" t="s">
        <v>45</v>
      </c>
      <c r="D59" s="47">
        <v>3</v>
      </c>
      <c r="E59" s="23"/>
      <c r="F59" s="24"/>
      <c r="G59" s="24"/>
      <c r="H59" s="24"/>
    </row>
    <row r="60" spans="1:8" ht="26.4">
      <c r="A60" s="19" t="s">
        <v>124</v>
      </c>
      <c r="B60" s="17" t="s">
        <v>737</v>
      </c>
      <c r="C60" s="46" t="s">
        <v>45</v>
      </c>
      <c r="D60" s="47">
        <v>1</v>
      </c>
      <c r="E60" s="23"/>
      <c r="F60" s="24"/>
      <c r="G60" s="24"/>
      <c r="H60" s="24"/>
    </row>
    <row r="61" spans="1:8">
      <c r="A61" s="19" t="s">
        <v>235</v>
      </c>
      <c r="B61" s="17" t="s">
        <v>738</v>
      </c>
      <c r="C61" s="46" t="s">
        <v>45</v>
      </c>
      <c r="D61" s="47">
        <v>1</v>
      </c>
      <c r="E61" s="23"/>
      <c r="F61" s="24"/>
      <c r="G61" s="24"/>
      <c r="H61" s="24"/>
    </row>
    <row r="62" spans="1:8">
      <c r="A62" s="19" t="s">
        <v>236</v>
      </c>
      <c r="B62" s="75" t="s">
        <v>739</v>
      </c>
      <c r="C62" s="46" t="s">
        <v>45</v>
      </c>
      <c r="D62" s="47">
        <v>1</v>
      </c>
      <c r="E62" s="23"/>
      <c r="F62" s="24"/>
      <c r="G62" s="24"/>
      <c r="H62" s="24"/>
    </row>
    <row r="63" spans="1:8">
      <c r="A63" s="41">
        <v>5</v>
      </c>
      <c r="B63" s="82" t="s">
        <v>237</v>
      </c>
      <c r="C63" s="81"/>
      <c r="D63" s="59"/>
      <c r="E63" s="23"/>
      <c r="F63" s="24"/>
      <c r="G63" s="24"/>
      <c r="H63" s="24"/>
    </row>
    <row r="64" spans="1:8" ht="42">
      <c r="A64" s="19" t="s">
        <v>48</v>
      </c>
      <c r="B64" s="43" t="s">
        <v>740</v>
      </c>
      <c r="C64" s="46" t="s">
        <v>45</v>
      </c>
      <c r="D64" s="47">
        <v>1</v>
      </c>
      <c r="E64" s="23"/>
      <c r="F64" s="24"/>
      <c r="G64" s="24"/>
      <c r="H64" s="24"/>
    </row>
    <row r="65" spans="1:8" ht="26.4">
      <c r="A65" s="19" t="s">
        <v>117</v>
      </c>
      <c r="B65" s="17" t="s">
        <v>238</v>
      </c>
      <c r="C65" s="46" t="s">
        <v>45</v>
      </c>
      <c r="D65" s="47">
        <v>1</v>
      </c>
      <c r="E65" s="23"/>
      <c r="F65" s="24"/>
      <c r="G65" s="24"/>
      <c r="H65" s="24"/>
    </row>
    <row r="66" spans="1:8">
      <c r="A66" s="19" t="s">
        <v>118</v>
      </c>
      <c r="B66" s="17" t="s">
        <v>741</v>
      </c>
      <c r="C66" s="46" t="s">
        <v>45</v>
      </c>
      <c r="D66" s="47">
        <v>2</v>
      </c>
      <c r="E66" s="23"/>
      <c r="F66" s="24"/>
      <c r="G66" s="24"/>
      <c r="H66" s="24"/>
    </row>
    <row r="67" spans="1:8" ht="26.4">
      <c r="A67" s="19" t="s">
        <v>119</v>
      </c>
      <c r="B67" s="17" t="s">
        <v>239</v>
      </c>
      <c r="C67" s="46" t="s">
        <v>45</v>
      </c>
      <c r="D67" s="47">
        <v>1</v>
      </c>
      <c r="E67" s="23"/>
      <c r="F67" s="24"/>
      <c r="G67" s="24"/>
      <c r="H67" s="24"/>
    </row>
    <row r="68" spans="1:8">
      <c r="A68" s="19" t="s">
        <v>120</v>
      </c>
      <c r="B68" s="17" t="s">
        <v>214</v>
      </c>
      <c r="C68" s="46" t="s">
        <v>45</v>
      </c>
      <c r="D68" s="47">
        <v>1</v>
      </c>
      <c r="E68" s="23"/>
      <c r="F68" s="24"/>
      <c r="G68" s="24"/>
      <c r="H68" s="24"/>
    </row>
    <row r="69" spans="1:8">
      <c r="A69" s="19" t="s">
        <v>141</v>
      </c>
      <c r="B69" s="43" t="s">
        <v>219</v>
      </c>
      <c r="C69" s="46" t="s">
        <v>45</v>
      </c>
      <c r="D69" s="47">
        <v>2</v>
      </c>
      <c r="E69" s="23"/>
      <c r="F69" s="24"/>
      <c r="G69" s="24"/>
      <c r="H69" s="24"/>
    </row>
    <row r="70" spans="1:8">
      <c r="A70" s="41">
        <v>6</v>
      </c>
      <c r="B70" s="82" t="s">
        <v>240</v>
      </c>
      <c r="C70" s="81"/>
      <c r="D70" s="59"/>
      <c r="E70" s="23"/>
      <c r="F70" s="24"/>
      <c r="G70" s="24"/>
      <c r="H70" s="24"/>
    </row>
    <row r="71" spans="1:8" ht="52.8">
      <c r="A71" s="19" t="s">
        <v>47</v>
      </c>
      <c r="B71" s="17" t="s">
        <v>742</v>
      </c>
      <c r="C71" s="46" t="s">
        <v>45</v>
      </c>
      <c r="D71" s="47">
        <v>1</v>
      </c>
      <c r="E71" s="23"/>
      <c r="F71" s="24"/>
      <c r="G71" s="24"/>
      <c r="H71" s="24"/>
    </row>
    <row r="72" spans="1:8" ht="42">
      <c r="A72" s="19" t="s">
        <v>51</v>
      </c>
      <c r="B72" s="96" t="s">
        <v>743</v>
      </c>
      <c r="C72" s="46" t="s">
        <v>45</v>
      </c>
      <c r="D72" s="84">
        <v>1</v>
      </c>
      <c r="E72" s="23"/>
      <c r="F72" s="24"/>
      <c r="G72" s="24"/>
      <c r="H72" s="24"/>
    </row>
    <row r="73" spans="1:8" ht="26.4">
      <c r="A73" s="19" t="s">
        <v>146</v>
      </c>
      <c r="B73" s="17" t="s">
        <v>239</v>
      </c>
      <c r="C73" s="46" t="s">
        <v>45</v>
      </c>
      <c r="D73" s="84">
        <v>1</v>
      </c>
      <c r="E73" s="23"/>
      <c r="F73" s="24"/>
      <c r="G73" s="24"/>
      <c r="H73" s="24"/>
    </row>
    <row r="74" spans="1:8" ht="28.8">
      <c r="A74" s="19" t="s">
        <v>147</v>
      </c>
      <c r="B74" s="96" t="s">
        <v>406</v>
      </c>
      <c r="C74" s="46" t="s">
        <v>45</v>
      </c>
      <c r="D74" s="84">
        <v>1</v>
      </c>
      <c r="E74" s="23"/>
      <c r="F74" s="24"/>
      <c r="G74" s="24"/>
      <c r="H74" s="24"/>
    </row>
    <row r="75" spans="1:8">
      <c r="A75" s="19" t="s">
        <v>148</v>
      </c>
      <c r="B75" s="96" t="s">
        <v>257</v>
      </c>
      <c r="C75" s="46" t="s">
        <v>45</v>
      </c>
      <c r="D75" s="84">
        <v>1</v>
      </c>
      <c r="E75" s="23"/>
      <c r="F75" s="24"/>
      <c r="G75" s="24"/>
      <c r="H75" s="24"/>
    </row>
    <row r="76" spans="1:8" ht="26.4">
      <c r="A76" s="19" t="s">
        <v>149</v>
      </c>
      <c r="B76" s="75" t="s">
        <v>258</v>
      </c>
      <c r="C76" s="46" t="s">
        <v>45</v>
      </c>
      <c r="D76" s="47">
        <v>1</v>
      </c>
      <c r="E76" s="23"/>
      <c r="F76" s="24"/>
      <c r="G76" s="24"/>
      <c r="H76" s="24"/>
    </row>
    <row r="77" spans="1:8">
      <c r="A77" s="19" t="s">
        <v>150</v>
      </c>
      <c r="B77" s="43" t="s">
        <v>259</v>
      </c>
      <c r="C77" s="46" t="s">
        <v>45</v>
      </c>
      <c r="D77" s="47">
        <v>1</v>
      </c>
      <c r="E77" s="23"/>
      <c r="F77" s="24"/>
      <c r="G77" s="24"/>
      <c r="H77" s="24"/>
    </row>
    <row r="78" spans="1:8">
      <c r="A78" s="19" t="s">
        <v>241</v>
      </c>
      <c r="B78" s="17" t="s">
        <v>223</v>
      </c>
      <c r="C78" s="46" t="s">
        <v>45</v>
      </c>
      <c r="D78" s="47">
        <v>2</v>
      </c>
      <c r="E78" s="23"/>
      <c r="F78" s="24"/>
      <c r="G78" s="24"/>
      <c r="H78" s="24"/>
    </row>
    <row r="79" spans="1:8">
      <c r="A79" s="19" t="s">
        <v>242</v>
      </c>
      <c r="B79" s="75" t="s">
        <v>744</v>
      </c>
      <c r="C79" s="46" t="s">
        <v>45</v>
      </c>
      <c r="D79" s="47">
        <v>2</v>
      </c>
      <c r="E79" s="23"/>
      <c r="F79" s="24"/>
      <c r="G79" s="24"/>
      <c r="H79" s="24"/>
    </row>
    <row r="80" spans="1:8" ht="26.4">
      <c r="A80" s="19" t="s">
        <v>243</v>
      </c>
      <c r="B80" s="75" t="s">
        <v>260</v>
      </c>
      <c r="C80" s="46" t="s">
        <v>45</v>
      </c>
      <c r="D80" s="47">
        <v>2</v>
      </c>
      <c r="E80" s="23"/>
      <c r="F80" s="24"/>
      <c r="G80" s="24"/>
      <c r="H80" s="24"/>
    </row>
    <row r="81" spans="1:8" ht="26.4">
      <c r="A81" s="19" t="s">
        <v>244</v>
      </c>
      <c r="B81" s="75" t="s">
        <v>745</v>
      </c>
      <c r="C81" s="46" t="s">
        <v>45</v>
      </c>
      <c r="D81" s="47">
        <v>2</v>
      </c>
      <c r="E81" s="23"/>
      <c r="F81" s="24"/>
      <c r="G81" s="24"/>
      <c r="H81" s="24"/>
    </row>
    <row r="82" spans="1:8" ht="26.4">
      <c r="A82" s="19" t="s">
        <v>245</v>
      </c>
      <c r="B82" s="75" t="s">
        <v>746</v>
      </c>
      <c r="C82" s="46" t="s">
        <v>45</v>
      </c>
      <c r="D82" s="47">
        <v>1</v>
      </c>
      <c r="E82" s="23"/>
      <c r="F82" s="24"/>
      <c r="G82" s="24"/>
      <c r="H82" s="24"/>
    </row>
    <row r="83" spans="1:8" ht="26.4">
      <c r="A83" s="19" t="s">
        <v>246</v>
      </c>
      <c r="B83" s="17" t="s">
        <v>747</v>
      </c>
      <c r="C83" s="46" t="s">
        <v>45</v>
      </c>
      <c r="D83" s="38">
        <v>1</v>
      </c>
      <c r="E83" s="23"/>
      <c r="F83" s="24"/>
      <c r="G83" s="24"/>
      <c r="H83" s="24"/>
    </row>
    <row r="84" spans="1:8">
      <c r="A84" s="19" t="s">
        <v>247</v>
      </c>
      <c r="B84" s="17" t="s">
        <v>748</v>
      </c>
      <c r="C84" s="46" t="s">
        <v>45</v>
      </c>
      <c r="D84" s="47">
        <v>1</v>
      </c>
      <c r="E84" s="23"/>
      <c r="F84" s="24"/>
      <c r="G84" s="24"/>
      <c r="H84" s="24"/>
    </row>
    <row r="85" spans="1:8" ht="26.4">
      <c r="A85" s="19" t="s">
        <v>248</v>
      </c>
      <c r="B85" s="17" t="s">
        <v>749</v>
      </c>
      <c r="C85" s="46" t="s">
        <v>45</v>
      </c>
      <c r="D85" s="84">
        <v>1</v>
      </c>
      <c r="E85" s="23"/>
      <c r="F85" s="24"/>
      <c r="G85" s="24"/>
      <c r="H85" s="24"/>
    </row>
    <row r="86" spans="1:8">
      <c r="A86" s="19" t="s">
        <v>249</v>
      </c>
      <c r="B86" s="17" t="s">
        <v>750</v>
      </c>
      <c r="C86" s="46" t="s">
        <v>45</v>
      </c>
      <c r="D86" s="47">
        <v>1</v>
      </c>
      <c r="E86" s="23"/>
      <c r="F86" s="24"/>
      <c r="G86" s="24"/>
      <c r="H86" s="24"/>
    </row>
    <row r="87" spans="1:8">
      <c r="A87" s="19" t="s">
        <v>250</v>
      </c>
      <c r="B87" s="96" t="s">
        <v>261</v>
      </c>
      <c r="C87" s="46" t="s">
        <v>45</v>
      </c>
      <c r="D87" s="84">
        <v>3</v>
      </c>
      <c r="E87" s="23"/>
      <c r="F87" s="24"/>
      <c r="G87" s="24"/>
      <c r="H87" s="24"/>
    </row>
    <row r="88" spans="1:8">
      <c r="A88" s="19" t="s">
        <v>251</v>
      </c>
      <c r="B88" s="17" t="s">
        <v>227</v>
      </c>
      <c r="C88" s="46" t="s">
        <v>45</v>
      </c>
      <c r="D88" s="84">
        <v>1</v>
      </c>
      <c r="E88" s="23"/>
      <c r="F88" s="24"/>
      <c r="G88" s="24"/>
      <c r="H88" s="24"/>
    </row>
    <row r="89" spans="1:8" ht="26.4">
      <c r="A89" s="19" t="s">
        <v>252</v>
      </c>
      <c r="B89" s="96" t="s">
        <v>751</v>
      </c>
      <c r="C89" s="46" t="s">
        <v>45</v>
      </c>
      <c r="D89" s="84">
        <v>2</v>
      </c>
      <c r="E89" s="23"/>
      <c r="F89" s="24"/>
      <c r="G89" s="24"/>
      <c r="H89" s="24"/>
    </row>
    <row r="90" spans="1:8">
      <c r="A90" s="19" t="s">
        <v>253</v>
      </c>
      <c r="B90" s="44" t="s">
        <v>752</v>
      </c>
      <c r="C90" s="46" t="s">
        <v>45</v>
      </c>
      <c r="D90" s="84">
        <v>3</v>
      </c>
      <c r="E90" s="23"/>
      <c r="F90" s="24"/>
      <c r="G90" s="24"/>
      <c r="H90" s="24"/>
    </row>
    <row r="91" spans="1:8" ht="26.4">
      <c r="A91" s="19" t="s">
        <v>254</v>
      </c>
      <c r="B91" s="75" t="s">
        <v>262</v>
      </c>
      <c r="C91" s="46" t="s">
        <v>45</v>
      </c>
      <c r="D91" s="47">
        <v>2</v>
      </c>
      <c r="E91" s="23"/>
      <c r="F91" s="24"/>
      <c r="G91" s="24"/>
      <c r="H91" s="24"/>
    </row>
    <row r="92" spans="1:8">
      <c r="A92" s="19" t="s">
        <v>255</v>
      </c>
      <c r="B92" s="75" t="s">
        <v>753</v>
      </c>
      <c r="C92" s="46" t="s">
        <v>44</v>
      </c>
      <c r="D92" s="47">
        <v>1</v>
      </c>
      <c r="E92" s="23"/>
      <c r="F92" s="24"/>
      <c r="G92" s="24"/>
      <c r="H92" s="24"/>
    </row>
    <row r="93" spans="1:8">
      <c r="A93" s="19" t="s">
        <v>256</v>
      </c>
      <c r="B93" s="75" t="s">
        <v>754</v>
      </c>
      <c r="C93" s="46" t="s">
        <v>44</v>
      </c>
      <c r="D93" s="47">
        <v>2</v>
      </c>
      <c r="E93" s="23"/>
      <c r="F93" s="24"/>
      <c r="G93" s="24"/>
      <c r="H93" s="24"/>
    </row>
    <row r="94" spans="1:8">
      <c r="A94" s="41">
        <v>7</v>
      </c>
      <c r="B94" s="82" t="s">
        <v>263</v>
      </c>
      <c r="C94" s="81"/>
      <c r="D94" s="59"/>
      <c r="E94" s="23"/>
      <c r="F94" s="24"/>
      <c r="G94" s="24"/>
      <c r="H94" s="24"/>
    </row>
    <row r="95" spans="1:8" ht="26.4">
      <c r="A95" s="19" t="s">
        <v>52</v>
      </c>
      <c r="B95" s="17" t="s">
        <v>276</v>
      </c>
      <c r="C95" s="46" t="s">
        <v>3</v>
      </c>
      <c r="D95" s="47">
        <v>3</v>
      </c>
      <c r="E95" s="23"/>
      <c r="F95" s="24"/>
      <c r="G95" s="24"/>
      <c r="H95" s="24"/>
    </row>
    <row r="96" spans="1:8" ht="26.4">
      <c r="A96" s="19" t="s">
        <v>53</v>
      </c>
      <c r="B96" s="17" t="s">
        <v>277</v>
      </c>
      <c r="C96" s="48" t="s">
        <v>3</v>
      </c>
      <c r="D96" s="84">
        <v>2</v>
      </c>
      <c r="E96" s="23"/>
      <c r="F96" s="24"/>
      <c r="G96" s="24"/>
      <c r="H96" s="24"/>
    </row>
    <row r="97" spans="1:8" ht="26.4">
      <c r="A97" s="19" t="s">
        <v>54</v>
      </c>
      <c r="B97" s="17" t="s">
        <v>755</v>
      </c>
      <c r="C97" s="48" t="s">
        <v>3</v>
      </c>
      <c r="D97" s="84">
        <v>6</v>
      </c>
      <c r="E97" s="23"/>
      <c r="F97" s="24"/>
      <c r="G97" s="24"/>
      <c r="H97" s="24"/>
    </row>
    <row r="98" spans="1:8" ht="26.4">
      <c r="A98" s="19" t="s">
        <v>55</v>
      </c>
      <c r="B98" s="75" t="s">
        <v>278</v>
      </c>
      <c r="C98" s="46" t="s">
        <v>3</v>
      </c>
      <c r="D98" s="47">
        <v>1</v>
      </c>
      <c r="E98" s="23"/>
      <c r="F98" s="24"/>
      <c r="G98" s="24"/>
      <c r="H98" s="24"/>
    </row>
    <row r="99" spans="1:8" ht="26.4">
      <c r="A99" s="19" t="s">
        <v>56</v>
      </c>
      <c r="B99" s="75" t="s">
        <v>279</v>
      </c>
      <c r="C99" s="46" t="s">
        <v>3</v>
      </c>
      <c r="D99" s="47">
        <v>5</v>
      </c>
      <c r="E99" s="23"/>
      <c r="F99" s="24"/>
      <c r="G99" s="24"/>
      <c r="H99" s="24"/>
    </row>
    <row r="100" spans="1:8" ht="26.4">
      <c r="A100" s="19" t="s">
        <v>57</v>
      </c>
      <c r="B100" s="75" t="s">
        <v>280</v>
      </c>
      <c r="C100" s="46" t="s">
        <v>3</v>
      </c>
      <c r="D100" s="47">
        <v>8</v>
      </c>
      <c r="E100" s="23"/>
      <c r="F100" s="24"/>
      <c r="G100" s="24"/>
      <c r="H100" s="24"/>
    </row>
    <row r="101" spans="1:8" ht="26.4">
      <c r="A101" s="19" t="s">
        <v>264</v>
      </c>
      <c r="B101" s="75" t="s">
        <v>756</v>
      </c>
      <c r="C101" s="46" t="s">
        <v>3</v>
      </c>
      <c r="D101" s="47">
        <v>1</v>
      </c>
      <c r="E101" s="23"/>
      <c r="F101" s="24"/>
      <c r="G101" s="24"/>
      <c r="H101" s="24"/>
    </row>
    <row r="102" spans="1:8" ht="26.4">
      <c r="A102" s="19" t="s">
        <v>265</v>
      </c>
      <c r="B102" s="17" t="s">
        <v>757</v>
      </c>
      <c r="C102" s="46" t="s">
        <v>3</v>
      </c>
      <c r="D102" s="38">
        <v>3</v>
      </c>
      <c r="E102" s="23"/>
      <c r="F102" s="24"/>
      <c r="G102" s="24"/>
      <c r="H102" s="24"/>
    </row>
    <row r="103" spans="1:8" ht="26.4">
      <c r="A103" s="19" t="s">
        <v>266</v>
      </c>
      <c r="B103" s="17" t="s">
        <v>758</v>
      </c>
      <c r="C103" s="46" t="s">
        <v>3</v>
      </c>
      <c r="D103" s="47">
        <v>3</v>
      </c>
      <c r="E103" s="23"/>
      <c r="F103" s="24"/>
      <c r="G103" s="24"/>
      <c r="H103" s="24"/>
    </row>
    <row r="104" spans="1:8" ht="26.4">
      <c r="A104" s="19" t="s">
        <v>407</v>
      </c>
      <c r="B104" s="17" t="s">
        <v>759</v>
      </c>
      <c r="C104" s="46" t="s">
        <v>3</v>
      </c>
      <c r="D104" s="47">
        <v>1</v>
      </c>
      <c r="E104" s="23"/>
      <c r="F104" s="24"/>
      <c r="G104" s="24"/>
      <c r="H104" s="24"/>
    </row>
    <row r="105" spans="1:8">
      <c r="A105" s="19" t="s">
        <v>267</v>
      </c>
      <c r="B105" s="17" t="s">
        <v>760</v>
      </c>
      <c r="C105" s="48" t="s">
        <v>3</v>
      </c>
      <c r="D105" s="84">
        <v>3</v>
      </c>
      <c r="E105" s="23"/>
      <c r="F105" s="24"/>
      <c r="G105" s="24"/>
      <c r="H105" s="24"/>
    </row>
    <row r="106" spans="1:8">
      <c r="A106" s="19" t="s">
        <v>268</v>
      </c>
      <c r="B106" s="17" t="s">
        <v>281</v>
      </c>
      <c r="C106" s="48" t="s">
        <v>3</v>
      </c>
      <c r="D106" s="84">
        <v>25</v>
      </c>
      <c r="E106" s="23"/>
      <c r="F106" s="24"/>
      <c r="G106" s="24"/>
      <c r="H106" s="24"/>
    </row>
    <row r="107" spans="1:8">
      <c r="A107" s="19" t="s">
        <v>269</v>
      </c>
      <c r="B107" s="17" t="s">
        <v>282</v>
      </c>
      <c r="C107" s="46" t="s">
        <v>3</v>
      </c>
      <c r="D107" s="38">
        <v>25</v>
      </c>
      <c r="E107" s="23"/>
      <c r="F107" s="24"/>
      <c r="G107" s="24"/>
      <c r="H107" s="24"/>
    </row>
    <row r="108" spans="1:8">
      <c r="A108" s="19" t="s">
        <v>270</v>
      </c>
      <c r="B108" s="75" t="s">
        <v>283</v>
      </c>
      <c r="C108" s="46" t="s">
        <v>44</v>
      </c>
      <c r="D108" s="47">
        <v>1</v>
      </c>
      <c r="E108" s="23"/>
      <c r="F108" s="24"/>
      <c r="G108" s="24"/>
      <c r="H108" s="24"/>
    </row>
    <row r="109" spans="1:8">
      <c r="A109" s="19" t="s">
        <v>408</v>
      </c>
      <c r="B109" s="75" t="s">
        <v>761</v>
      </c>
      <c r="C109" s="46" t="s">
        <v>44</v>
      </c>
      <c r="D109" s="47">
        <v>1</v>
      </c>
      <c r="E109" s="23"/>
      <c r="F109" s="24"/>
      <c r="G109" s="24"/>
      <c r="H109" s="24"/>
    </row>
    <row r="110" spans="1:8">
      <c r="A110" s="19" t="s">
        <v>271</v>
      </c>
      <c r="B110" s="75" t="s">
        <v>284</v>
      </c>
      <c r="C110" s="46" t="s">
        <v>44</v>
      </c>
      <c r="D110" s="47">
        <v>1</v>
      </c>
      <c r="E110" s="23"/>
      <c r="F110" s="24"/>
      <c r="G110" s="24"/>
      <c r="H110" s="24"/>
    </row>
    <row r="111" spans="1:8">
      <c r="A111" s="19" t="s">
        <v>272</v>
      </c>
      <c r="B111" s="17" t="s">
        <v>285</v>
      </c>
      <c r="C111" s="46" t="s">
        <v>44</v>
      </c>
      <c r="D111" s="38">
        <v>1</v>
      </c>
      <c r="E111" s="23"/>
      <c r="F111" s="24"/>
      <c r="G111" s="24"/>
      <c r="H111" s="24"/>
    </row>
    <row r="112" spans="1:8">
      <c r="A112" s="19" t="s">
        <v>273</v>
      </c>
      <c r="B112" s="17" t="s">
        <v>286</v>
      </c>
      <c r="C112" s="46" t="s">
        <v>44</v>
      </c>
      <c r="D112" s="47">
        <v>1</v>
      </c>
      <c r="E112" s="23"/>
      <c r="F112" s="24"/>
      <c r="G112" s="24"/>
      <c r="H112" s="24"/>
    </row>
    <row r="113" spans="1:8">
      <c r="A113" s="19" t="s">
        <v>274</v>
      </c>
      <c r="B113" s="17" t="s">
        <v>287</v>
      </c>
      <c r="C113" s="46" t="s">
        <v>44</v>
      </c>
      <c r="D113" s="47">
        <v>1</v>
      </c>
      <c r="E113" s="23"/>
      <c r="F113" s="24"/>
      <c r="G113" s="24"/>
      <c r="H113" s="24"/>
    </row>
    <row r="114" spans="1:8">
      <c r="A114" s="19" t="s">
        <v>275</v>
      </c>
      <c r="B114" s="17" t="s">
        <v>288</v>
      </c>
      <c r="C114" s="48" t="s">
        <v>44</v>
      </c>
      <c r="D114" s="84">
        <v>1</v>
      </c>
      <c r="E114" s="23"/>
      <c r="F114" s="24"/>
      <c r="G114" s="24"/>
      <c r="H114" s="24"/>
    </row>
    <row r="115" spans="1:8">
      <c r="A115" s="19" t="s">
        <v>762</v>
      </c>
      <c r="B115" s="17" t="s">
        <v>763</v>
      </c>
      <c r="C115" s="48" t="s">
        <v>44</v>
      </c>
      <c r="D115" s="84">
        <v>1</v>
      </c>
      <c r="E115" s="23"/>
      <c r="F115" s="24"/>
      <c r="G115" s="24"/>
      <c r="H115" s="24"/>
    </row>
    <row r="116" spans="1:8">
      <c r="A116" s="19" t="s">
        <v>764</v>
      </c>
      <c r="B116" s="17" t="s">
        <v>765</v>
      </c>
      <c r="C116" s="46" t="s">
        <v>44</v>
      </c>
      <c r="D116" s="38">
        <v>1</v>
      </c>
      <c r="E116" s="23"/>
      <c r="F116" s="24"/>
      <c r="G116" s="24"/>
      <c r="H116" s="24"/>
    </row>
    <row r="117" spans="1:8">
      <c r="A117" s="19" t="s">
        <v>766</v>
      </c>
      <c r="B117" s="17" t="s">
        <v>289</v>
      </c>
      <c r="C117" s="46" t="s">
        <v>44</v>
      </c>
      <c r="D117" s="47">
        <v>1</v>
      </c>
      <c r="E117" s="23"/>
      <c r="F117" s="24"/>
      <c r="G117" s="24"/>
      <c r="H117" s="24"/>
    </row>
    <row r="118" spans="1:8">
      <c r="A118" s="41">
        <v>8</v>
      </c>
      <c r="B118" s="82" t="s">
        <v>290</v>
      </c>
      <c r="C118" s="81"/>
      <c r="D118" s="59"/>
      <c r="E118" s="23"/>
      <c r="F118" s="24"/>
      <c r="G118" s="24"/>
      <c r="H118" s="24"/>
    </row>
    <row r="119" spans="1:8" ht="26.4">
      <c r="A119" s="19" t="s">
        <v>291</v>
      </c>
      <c r="B119" s="42" t="s">
        <v>298</v>
      </c>
      <c r="C119" s="48" t="s">
        <v>3</v>
      </c>
      <c r="D119" s="84">
        <v>4</v>
      </c>
      <c r="E119" s="23"/>
      <c r="F119" s="24"/>
      <c r="G119" s="24"/>
      <c r="H119" s="24"/>
    </row>
    <row r="120" spans="1:8" ht="26.4">
      <c r="A120" s="19" t="s">
        <v>292</v>
      </c>
      <c r="B120" s="42" t="s">
        <v>299</v>
      </c>
      <c r="C120" s="46" t="s">
        <v>3</v>
      </c>
      <c r="D120" s="38">
        <v>1</v>
      </c>
      <c r="E120" s="23"/>
      <c r="F120" s="24"/>
      <c r="G120" s="24"/>
      <c r="H120" s="24"/>
    </row>
    <row r="121" spans="1:8" ht="26.4">
      <c r="A121" s="19" t="s">
        <v>293</v>
      </c>
      <c r="B121" s="42" t="s">
        <v>380</v>
      </c>
      <c r="C121" s="46" t="s">
        <v>3</v>
      </c>
      <c r="D121" s="47">
        <v>5</v>
      </c>
      <c r="E121" s="23"/>
      <c r="F121" s="24"/>
      <c r="G121" s="24"/>
      <c r="H121" s="24"/>
    </row>
    <row r="122" spans="1:8" ht="26.4">
      <c r="A122" s="19" t="s">
        <v>294</v>
      </c>
      <c r="B122" s="42" t="s">
        <v>381</v>
      </c>
      <c r="C122" s="46" t="s">
        <v>3</v>
      </c>
      <c r="D122" s="47">
        <v>6</v>
      </c>
      <c r="E122" s="23"/>
      <c r="F122" s="24"/>
      <c r="G122" s="24"/>
      <c r="H122" s="24"/>
    </row>
    <row r="123" spans="1:8" ht="26.4">
      <c r="A123" s="19" t="s">
        <v>295</v>
      </c>
      <c r="B123" s="42" t="s">
        <v>382</v>
      </c>
      <c r="C123" s="46" t="s">
        <v>3</v>
      </c>
      <c r="D123" s="38">
        <v>1</v>
      </c>
      <c r="E123" s="23"/>
      <c r="F123" s="24"/>
      <c r="G123" s="24"/>
      <c r="H123" s="24"/>
    </row>
    <row r="124" spans="1:8" ht="26.4">
      <c r="A124" s="19" t="s">
        <v>296</v>
      </c>
      <c r="B124" s="42" t="s">
        <v>767</v>
      </c>
      <c r="C124" s="46" t="s">
        <v>3</v>
      </c>
      <c r="D124" s="38">
        <v>6</v>
      </c>
      <c r="E124" s="23"/>
      <c r="F124" s="24"/>
      <c r="G124" s="24"/>
      <c r="H124" s="24"/>
    </row>
    <row r="125" spans="1:8" ht="26.4">
      <c r="A125" s="19" t="s">
        <v>297</v>
      </c>
      <c r="B125" s="42" t="s">
        <v>383</v>
      </c>
      <c r="C125" s="46" t="s">
        <v>3</v>
      </c>
      <c r="D125" s="47">
        <v>5</v>
      </c>
      <c r="E125" s="23"/>
      <c r="F125" s="24"/>
      <c r="G125" s="24"/>
      <c r="H125" s="24"/>
    </row>
    <row r="126" spans="1:8" ht="26.4">
      <c r="A126" s="19" t="s">
        <v>426</v>
      </c>
      <c r="B126" s="42" t="s">
        <v>374</v>
      </c>
      <c r="C126" s="46" t="s">
        <v>3</v>
      </c>
      <c r="D126" s="47">
        <v>8</v>
      </c>
      <c r="E126" s="23"/>
      <c r="F126" s="24"/>
      <c r="G126" s="24"/>
      <c r="H126" s="24"/>
    </row>
    <row r="127" spans="1:8">
      <c r="A127" s="41">
        <v>9</v>
      </c>
      <c r="B127" s="82" t="s">
        <v>300</v>
      </c>
      <c r="C127" s="81"/>
      <c r="D127" s="59"/>
      <c r="E127" s="23"/>
      <c r="F127" s="24"/>
      <c r="G127" s="24"/>
      <c r="H127" s="24"/>
    </row>
    <row r="128" spans="1:8" ht="26.4">
      <c r="A128" s="19" t="s">
        <v>301</v>
      </c>
      <c r="B128" s="42" t="s">
        <v>375</v>
      </c>
      <c r="C128" s="48" t="s">
        <v>45</v>
      </c>
      <c r="D128" s="84">
        <v>1</v>
      </c>
      <c r="E128" s="23"/>
      <c r="F128" s="24"/>
      <c r="G128" s="24"/>
      <c r="H128" s="24"/>
    </row>
    <row r="129" spans="1:8" ht="26.4">
      <c r="A129" s="19" t="s">
        <v>302</v>
      </c>
      <c r="B129" s="42" t="s">
        <v>306</v>
      </c>
      <c r="C129" s="46" t="s">
        <v>45</v>
      </c>
      <c r="D129" s="38">
        <v>1</v>
      </c>
      <c r="E129" s="23"/>
      <c r="F129" s="24"/>
      <c r="G129" s="24"/>
      <c r="H129" s="24"/>
    </row>
    <row r="130" spans="1:8">
      <c r="A130" s="19" t="s">
        <v>303</v>
      </c>
      <c r="B130" s="42" t="s">
        <v>307</v>
      </c>
      <c r="C130" s="46" t="s">
        <v>3</v>
      </c>
      <c r="D130" s="47">
        <v>6</v>
      </c>
      <c r="E130" s="23"/>
      <c r="F130" s="24"/>
      <c r="G130" s="24"/>
      <c r="H130" s="24"/>
    </row>
    <row r="131" spans="1:8">
      <c r="A131" s="19" t="s">
        <v>304</v>
      </c>
      <c r="B131" s="42" t="s">
        <v>308</v>
      </c>
      <c r="C131" s="46" t="s">
        <v>44</v>
      </c>
      <c r="D131" s="47">
        <v>1</v>
      </c>
      <c r="E131" s="23"/>
      <c r="F131" s="24"/>
      <c r="G131" s="24"/>
      <c r="H131" s="24"/>
    </row>
    <row r="132" spans="1:8">
      <c r="A132" s="19" t="s">
        <v>305</v>
      </c>
      <c r="B132" s="42" t="s">
        <v>309</v>
      </c>
      <c r="C132" s="46" t="s">
        <v>44</v>
      </c>
      <c r="D132" s="38">
        <v>1</v>
      </c>
      <c r="E132" s="23"/>
      <c r="F132" s="24"/>
      <c r="G132" s="24"/>
      <c r="H132" s="24"/>
    </row>
    <row r="133" spans="1:8">
      <c r="A133" s="41">
        <v>10</v>
      </c>
      <c r="B133" s="82" t="s">
        <v>310</v>
      </c>
      <c r="C133" s="81"/>
      <c r="D133" s="59"/>
      <c r="E133" s="23"/>
      <c r="F133" s="24"/>
      <c r="G133" s="24"/>
      <c r="H133" s="24"/>
    </row>
    <row r="134" spans="1:8">
      <c r="A134" s="19" t="s">
        <v>311</v>
      </c>
      <c r="B134" s="42" t="s">
        <v>320</v>
      </c>
      <c r="C134" s="86" t="s">
        <v>44</v>
      </c>
      <c r="D134" s="47">
        <v>1</v>
      </c>
      <c r="E134" s="23"/>
      <c r="F134" s="24"/>
      <c r="G134" s="24"/>
      <c r="H134" s="24"/>
    </row>
    <row r="135" spans="1:8">
      <c r="A135" s="19" t="s">
        <v>312</v>
      </c>
      <c r="B135" s="42" t="s">
        <v>409</v>
      </c>
      <c r="C135" s="48" t="s">
        <v>44</v>
      </c>
      <c r="D135" s="47">
        <v>1</v>
      </c>
      <c r="E135" s="23"/>
      <c r="F135" s="24"/>
      <c r="G135" s="24"/>
      <c r="H135" s="24"/>
    </row>
    <row r="136" spans="1:8">
      <c r="A136" s="19" t="s">
        <v>313</v>
      </c>
      <c r="B136" s="42" t="s">
        <v>321</v>
      </c>
      <c r="C136" s="48" t="s">
        <v>44</v>
      </c>
      <c r="D136" s="47">
        <v>1</v>
      </c>
      <c r="E136" s="23"/>
      <c r="F136" s="24"/>
      <c r="G136" s="24"/>
      <c r="H136" s="24"/>
    </row>
    <row r="137" spans="1:8" ht="26.4">
      <c r="A137" s="19" t="s">
        <v>314</v>
      </c>
      <c r="B137" s="42" t="s">
        <v>322</v>
      </c>
      <c r="C137" s="48" t="s">
        <v>44</v>
      </c>
      <c r="D137" s="47">
        <v>1</v>
      </c>
      <c r="E137" s="23"/>
      <c r="F137" s="24"/>
      <c r="G137" s="24"/>
      <c r="H137" s="24"/>
    </row>
    <row r="138" spans="1:8">
      <c r="A138" s="19" t="s">
        <v>315</v>
      </c>
      <c r="B138" s="42" t="s">
        <v>323</v>
      </c>
      <c r="C138" s="48" t="s">
        <v>44</v>
      </c>
      <c r="D138" s="47">
        <v>1</v>
      </c>
      <c r="E138" s="23"/>
      <c r="F138" s="24"/>
      <c r="G138" s="24"/>
      <c r="H138" s="24"/>
    </row>
    <row r="139" spans="1:8">
      <c r="A139" s="19" t="s">
        <v>316</v>
      </c>
      <c r="B139" s="42" t="s">
        <v>324</v>
      </c>
      <c r="C139" s="48" t="s">
        <v>44</v>
      </c>
      <c r="D139" s="47">
        <v>1</v>
      </c>
      <c r="E139" s="23"/>
      <c r="F139" s="24"/>
      <c r="G139" s="24"/>
      <c r="H139" s="24"/>
    </row>
    <row r="140" spans="1:8">
      <c r="A140" s="19" t="s">
        <v>317</v>
      </c>
      <c r="B140" s="42" t="s">
        <v>325</v>
      </c>
      <c r="C140" s="87" t="s">
        <v>44</v>
      </c>
      <c r="D140" s="38">
        <v>1</v>
      </c>
      <c r="E140" s="23"/>
      <c r="F140" s="24"/>
      <c r="G140" s="24"/>
      <c r="H140" s="24"/>
    </row>
    <row r="141" spans="1:8">
      <c r="A141" s="19" t="s">
        <v>318</v>
      </c>
      <c r="B141" s="42" t="s">
        <v>326</v>
      </c>
      <c r="C141" s="46" t="s">
        <v>44</v>
      </c>
      <c r="D141" s="38">
        <v>1</v>
      </c>
      <c r="E141" s="23"/>
      <c r="F141" s="24"/>
      <c r="G141" s="24"/>
      <c r="H141" s="24"/>
    </row>
    <row r="142" spans="1:8">
      <c r="A142" s="19" t="s">
        <v>319</v>
      </c>
      <c r="B142" s="42" t="s">
        <v>327</v>
      </c>
      <c r="C142" s="46" t="s">
        <v>44</v>
      </c>
      <c r="D142" s="47">
        <v>1</v>
      </c>
      <c r="E142" s="23"/>
      <c r="F142" s="24"/>
      <c r="G142" s="24"/>
      <c r="H142" s="24"/>
    </row>
    <row r="143" spans="1:8" s="2" customFormat="1" ht="18.75" customHeight="1">
      <c r="A143" s="12"/>
      <c r="B143" s="13" t="s">
        <v>64</v>
      </c>
      <c r="C143" s="14" t="s">
        <v>5</v>
      </c>
      <c r="D143" s="15"/>
      <c r="E143" s="23"/>
      <c r="F143" s="24"/>
      <c r="G143" s="24"/>
      <c r="H143" s="24"/>
    </row>
    <row r="144" spans="1:8">
      <c r="A144" s="29"/>
      <c r="B144" s="30"/>
      <c r="C144" s="31"/>
      <c r="D144" s="31"/>
      <c r="E144" s="32"/>
      <c r="F144" s="24"/>
      <c r="G144" s="24"/>
      <c r="H144" s="24"/>
    </row>
    <row r="145" spans="1:8" s="5" customFormat="1">
      <c r="A145" s="33" t="s">
        <v>62</v>
      </c>
      <c r="B145" s="24"/>
      <c r="C145" s="33"/>
      <c r="D145" s="33"/>
      <c r="E145" s="24"/>
      <c r="F145" s="24"/>
      <c r="G145" s="24"/>
      <c r="H145" s="24"/>
    </row>
    <row r="146" spans="1:8" s="5" customFormat="1">
      <c r="A146" s="33" t="s">
        <v>34</v>
      </c>
      <c r="B146" s="33"/>
      <c r="C146" s="33"/>
      <c r="D146" s="33"/>
      <c r="E146" s="24"/>
      <c r="F146" s="24"/>
      <c r="G146" s="24"/>
      <c r="H146" s="24"/>
    </row>
    <row r="147" spans="1:8" s="5" customFormat="1" ht="12.75" customHeight="1">
      <c r="A147" s="29"/>
      <c r="B147" s="24"/>
      <c r="C147" s="24"/>
      <c r="D147" s="24"/>
      <c r="E147" s="24"/>
      <c r="F147" s="24"/>
      <c r="G147" s="24"/>
      <c r="H147" s="24"/>
    </row>
    <row r="148" spans="1:8" s="5" customFormat="1" ht="12.75" customHeight="1">
      <c r="A148" s="29"/>
      <c r="B148" s="101" t="s">
        <v>49</v>
      </c>
      <c r="C148" s="101"/>
      <c r="D148" s="101"/>
      <c r="E148" s="101"/>
      <c r="F148" s="101"/>
      <c r="G148" s="101"/>
      <c r="H148" s="101"/>
    </row>
    <row r="149" spans="1:8" s="5" customFormat="1" ht="12.75" customHeight="1">
      <c r="A149" s="29"/>
      <c r="B149" s="97" t="s">
        <v>50</v>
      </c>
      <c r="C149" s="97"/>
      <c r="D149" s="97"/>
      <c r="E149" s="97"/>
      <c r="F149" s="97"/>
      <c r="G149" s="97"/>
      <c r="H149" s="97"/>
    </row>
    <row r="150" spans="1:8" s="5" customFormat="1" ht="12.75" customHeight="1">
      <c r="A150" s="29"/>
      <c r="B150" s="24"/>
      <c r="C150" s="24"/>
      <c r="D150" s="24"/>
      <c r="E150" s="24"/>
      <c r="F150" s="24"/>
      <c r="G150" s="24"/>
      <c r="H150" s="24"/>
    </row>
    <row r="151" spans="1:8">
      <c r="A151" s="5"/>
      <c r="B151" s="5"/>
      <c r="C151" s="5"/>
      <c r="D151" s="5"/>
    </row>
    <row r="152" spans="1:8">
      <c r="A152" s="5"/>
      <c r="B152" s="5"/>
      <c r="C152" s="5"/>
      <c r="D152" s="5"/>
    </row>
    <row r="153" spans="1:8" s="4" customFormat="1">
      <c r="A153" s="5"/>
      <c r="B153" s="5"/>
      <c r="C153" s="5"/>
      <c r="D153" s="5"/>
    </row>
    <row r="154" spans="1:8" s="4" customFormat="1">
      <c r="A154" s="5"/>
      <c r="B154" s="5"/>
      <c r="C154" s="5"/>
      <c r="D154" s="5"/>
    </row>
    <row r="155" spans="1:8" s="4" customFormat="1">
      <c r="A155" s="5"/>
      <c r="B155" s="5"/>
      <c r="C155" s="5"/>
      <c r="D155" s="5"/>
    </row>
    <row r="156" spans="1:8" s="4" customFormat="1">
      <c r="A156" s="5"/>
      <c r="B156" s="5"/>
      <c r="C156" s="5"/>
      <c r="D156" s="5"/>
    </row>
    <row r="157" spans="1:8" s="4" customFormat="1">
      <c r="A157" s="5"/>
      <c r="B157" s="5"/>
      <c r="C157" s="5"/>
      <c r="D157" s="5"/>
    </row>
  </sheetData>
  <mergeCells count="13">
    <mergeCell ref="A6:D6"/>
    <mergeCell ref="A1:D1"/>
    <mergeCell ref="A2:D2"/>
    <mergeCell ref="A3:D3"/>
    <mergeCell ref="A4:D4"/>
    <mergeCell ref="A5:C5"/>
    <mergeCell ref="B149:H149"/>
    <mergeCell ref="A8:D8"/>
    <mergeCell ref="A10:A11"/>
    <mergeCell ref="B10:B11"/>
    <mergeCell ref="C10:C11"/>
    <mergeCell ref="D10:D11"/>
    <mergeCell ref="B148:H148"/>
  </mergeCells>
  <dataValidations count="1">
    <dataValidation type="list" allowBlank="1" showInputMessage="1" showErrorMessage="1" sqref="D18 D31 D44 D57 D70 D106 D119 D132 D80 D93" xr:uid="{578FC436-AF74-456E-9723-25CA08463951}">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rowBreaks count="2" manualBreakCount="2">
    <brk id="102" max="3" man="1"/>
    <brk id="140"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61178-ED0A-40CA-BFB0-05A0827478FB}">
  <sheetPr>
    <tabColor rgb="FF92D050"/>
    <pageSetUpPr fitToPage="1"/>
  </sheetPr>
  <dimension ref="A1:H162"/>
  <sheetViews>
    <sheetView view="pageBreakPreview" zoomScale="120" zoomScaleNormal="100" zoomScaleSheetLayoutView="120" workbookViewId="0">
      <selection activeCell="F11" sqref="F11"/>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82</v>
      </c>
      <c r="B1" s="102"/>
      <c r="C1" s="102"/>
      <c r="D1" s="102"/>
    </row>
    <row r="2" spans="1:8" ht="15.75" customHeight="1">
      <c r="A2" s="103" t="s">
        <v>328</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376</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41">
        <v>1</v>
      </c>
      <c r="B13" s="59" t="s">
        <v>768</v>
      </c>
      <c r="C13" s="41"/>
      <c r="D13" s="41"/>
      <c r="E13" s="23"/>
      <c r="F13" s="24"/>
      <c r="G13" s="24"/>
      <c r="H13" s="24"/>
    </row>
    <row r="14" spans="1:8" ht="26.4">
      <c r="A14" s="19" t="s">
        <v>35</v>
      </c>
      <c r="B14" s="49" t="s">
        <v>769</v>
      </c>
      <c r="C14" s="20" t="s">
        <v>44</v>
      </c>
      <c r="D14" s="20">
        <v>1</v>
      </c>
      <c r="E14" s="23"/>
      <c r="F14" s="24"/>
      <c r="G14" s="24"/>
      <c r="H14" s="24"/>
    </row>
    <row r="15" spans="1:8" ht="26.4">
      <c r="A15" s="19" t="s">
        <v>36</v>
      </c>
      <c r="B15" s="49" t="s">
        <v>770</v>
      </c>
      <c r="C15" s="20" t="s">
        <v>44</v>
      </c>
      <c r="D15" s="20">
        <v>60</v>
      </c>
      <c r="E15" s="23"/>
      <c r="F15" s="24"/>
      <c r="G15" s="24"/>
      <c r="H15" s="24"/>
    </row>
    <row r="16" spans="1:8" ht="26.4">
      <c r="A16" s="19" t="s">
        <v>37</v>
      </c>
      <c r="B16" s="49" t="s">
        <v>946</v>
      </c>
      <c r="C16" s="20" t="s">
        <v>3</v>
      </c>
      <c r="D16" s="20">
        <v>47</v>
      </c>
      <c r="E16" s="23"/>
      <c r="F16" s="24"/>
      <c r="G16" s="24"/>
      <c r="H16" s="24"/>
    </row>
    <row r="17" spans="1:8" ht="26.4">
      <c r="A17" s="19" t="s">
        <v>38</v>
      </c>
      <c r="B17" s="49" t="s">
        <v>947</v>
      </c>
      <c r="C17" s="20" t="s">
        <v>3</v>
      </c>
      <c r="D17" s="20">
        <v>17</v>
      </c>
      <c r="E17" s="23"/>
      <c r="F17" s="24"/>
      <c r="G17" s="24"/>
      <c r="H17" s="24"/>
    </row>
    <row r="18" spans="1:8" ht="26.4">
      <c r="A18" s="19" t="s">
        <v>39</v>
      </c>
      <c r="B18" s="49" t="s">
        <v>948</v>
      </c>
      <c r="C18" s="20" t="s">
        <v>3</v>
      </c>
      <c r="D18" s="20">
        <v>15</v>
      </c>
      <c r="E18" s="23"/>
      <c r="F18" s="24"/>
      <c r="G18" s="24"/>
      <c r="H18" s="24"/>
    </row>
    <row r="19" spans="1:8" ht="26.4">
      <c r="A19" s="19" t="s">
        <v>40</v>
      </c>
      <c r="B19" s="49" t="s">
        <v>949</v>
      </c>
      <c r="C19" s="20" t="s">
        <v>3</v>
      </c>
      <c r="D19" s="20">
        <v>237</v>
      </c>
      <c r="E19" s="23"/>
      <c r="F19" s="24"/>
      <c r="G19" s="24"/>
      <c r="H19" s="24"/>
    </row>
    <row r="20" spans="1:8" ht="39.6">
      <c r="A20" s="19" t="s">
        <v>10</v>
      </c>
      <c r="B20" s="49" t="s">
        <v>774</v>
      </c>
      <c r="C20" s="20" t="s">
        <v>3</v>
      </c>
      <c r="D20" s="20">
        <v>72</v>
      </c>
      <c r="E20" s="23"/>
      <c r="F20" s="24"/>
      <c r="G20" s="24"/>
      <c r="H20" s="24"/>
    </row>
    <row r="21" spans="1:8">
      <c r="A21" s="19" t="s">
        <v>11</v>
      </c>
      <c r="B21" s="49" t="s">
        <v>950</v>
      </c>
      <c r="C21" s="20" t="s">
        <v>3</v>
      </c>
      <c r="D21" s="20">
        <v>47</v>
      </c>
      <c r="E21" s="23"/>
      <c r="F21" s="24"/>
      <c r="G21" s="24"/>
      <c r="H21" s="24"/>
    </row>
    <row r="22" spans="1:8">
      <c r="A22" s="19" t="s">
        <v>12</v>
      </c>
      <c r="B22" s="49" t="s">
        <v>951</v>
      </c>
      <c r="C22" s="20" t="s">
        <v>3</v>
      </c>
      <c r="D22" s="20">
        <v>17</v>
      </c>
      <c r="E22" s="23"/>
      <c r="F22" s="24"/>
      <c r="G22" s="24"/>
      <c r="H22" s="24"/>
    </row>
    <row r="23" spans="1:8">
      <c r="A23" s="19" t="s">
        <v>13</v>
      </c>
      <c r="B23" s="49" t="s">
        <v>952</v>
      </c>
      <c r="C23" s="20" t="s">
        <v>3</v>
      </c>
      <c r="D23" s="20">
        <v>15</v>
      </c>
      <c r="E23" s="23"/>
      <c r="F23" s="24"/>
      <c r="G23" s="24"/>
      <c r="H23" s="24"/>
    </row>
    <row r="24" spans="1:8">
      <c r="A24" s="19" t="s">
        <v>14</v>
      </c>
      <c r="B24" s="49" t="s">
        <v>953</v>
      </c>
      <c r="C24" s="20" t="s">
        <v>3</v>
      </c>
      <c r="D24" s="20">
        <v>237</v>
      </c>
      <c r="E24" s="23"/>
      <c r="F24" s="24"/>
      <c r="G24" s="24"/>
      <c r="H24" s="24"/>
    </row>
    <row r="25" spans="1:8">
      <c r="A25" s="19" t="s">
        <v>15</v>
      </c>
      <c r="B25" s="49" t="s">
        <v>775</v>
      </c>
      <c r="C25" s="20" t="s">
        <v>3</v>
      </c>
      <c r="D25" s="20">
        <v>72</v>
      </c>
      <c r="E25" s="23"/>
      <c r="F25" s="24"/>
      <c r="G25" s="24"/>
      <c r="H25" s="24"/>
    </row>
    <row r="26" spans="1:8" ht="68.400000000000006">
      <c r="A26" s="19" t="s">
        <v>16</v>
      </c>
      <c r="B26" s="49" t="s">
        <v>776</v>
      </c>
      <c r="C26" s="20" t="s">
        <v>45</v>
      </c>
      <c r="D26" s="20">
        <v>60</v>
      </c>
      <c r="E26" s="23"/>
      <c r="F26" s="24"/>
      <c r="G26" s="24"/>
      <c r="H26" s="24"/>
    </row>
    <row r="27" spans="1:8">
      <c r="A27" s="19" t="s">
        <v>17</v>
      </c>
      <c r="B27" s="49" t="s">
        <v>777</v>
      </c>
      <c r="C27" s="20" t="s">
        <v>45</v>
      </c>
      <c r="D27" s="20">
        <v>60</v>
      </c>
      <c r="E27" s="23"/>
      <c r="F27" s="24"/>
      <c r="G27" s="24"/>
      <c r="H27" s="24"/>
    </row>
    <row r="28" spans="1:8" ht="26.4">
      <c r="A28" s="19" t="s">
        <v>18</v>
      </c>
      <c r="B28" s="49" t="s">
        <v>778</v>
      </c>
      <c r="C28" s="20" t="s">
        <v>3</v>
      </c>
      <c r="D28" s="20">
        <v>30</v>
      </c>
      <c r="E28" s="23"/>
      <c r="F28" s="24"/>
      <c r="G28" s="24"/>
      <c r="H28" s="24"/>
    </row>
    <row r="29" spans="1:8">
      <c r="A29" s="19" t="s">
        <v>19</v>
      </c>
      <c r="B29" s="49" t="s">
        <v>779</v>
      </c>
      <c r="C29" s="20" t="s">
        <v>45</v>
      </c>
      <c r="D29" s="20">
        <v>120</v>
      </c>
      <c r="E29" s="23"/>
      <c r="F29" s="24"/>
      <c r="G29" s="24"/>
      <c r="H29" s="24"/>
    </row>
    <row r="30" spans="1:8">
      <c r="A30" s="19" t="s">
        <v>356</v>
      </c>
      <c r="B30" s="49" t="s">
        <v>780</v>
      </c>
      <c r="C30" s="20" t="s">
        <v>45</v>
      </c>
      <c r="D30" s="20">
        <v>60</v>
      </c>
      <c r="E30" s="23"/>
      <c r="F30" s="24"/>
      <c r="G30" s="24"/>
      <c r="H30" s="24"/>
    </row>
    <row r="31" spans="1:8">
      <c r="A31" s="19" t="s">
        <v>384</v>
      </c>
      <c r="B31" s="49" t="s">
        <v>954</v>
      </c>
      <c r="C31" s="20" t="s">
        <v>45</v>
      </c>
      <c r="D31" s="20">
        <v>4</v>
      </c>
      <c r="E31" s="23"/>
      <c r="F31" s="24"/>
      <c r="G31" s="24"/>
      <c r="H31" s="24"/>
    </row>
    <row r="32" spans="1:8">
      <c r="A32" s="19" t="s">
        <v>385</v>
      </c>
      <c r="B32" s="49" t="s">
        <v>955</v>
      </c>
      <c r="C32" s="20" t="s">
        <v>45</v>
      </c>
      <c r="D32" s="20">
        <v>1</v>
      </c>
      <c r="E32" s="23"/>
      <c r="F32" s="24"/>
      <c r="G32" s="24"/>
      <c r="H32" s="24"/>
    </row>
    <row r="33" spans="1:8">
      <c r="A33" s="19" t="s">
        <v>410</v>
      </c>
      <c r="B33" s="49" t="s">
        <v>956</v>
      </c>
      <c r="C33" s="20" t="s">
        <v>45</v>
      </c>
      <c r="D33" s="20">
        <v>6</v>
      </c>
      <c r="E33" s="23"/>
      <c r="F33" s="24"/>
      <c r="G33" s="24"/>
      <c r="H33" s="24"/>
    </row>
    <row r="34" spans="1:8">
      <c r="A34" s="19" t="s">
        <v>411</v>
      </c>
      <c r="B34" s="49" t="s">
        <v>957</v>
      </c>
      <c r="C34" s="20" t="s">
        <v>45</v>
      </c>
      <c r="D34" s="20">
        <v>3</v>
      </c>
      <c r="E34" s="23"/>
      <c r="F34" s="24"/>
      <c r="G34" s="24"/>
      <c r="H34" s="24"/>
    </row>
    <row r="35" spans="1:8">
      <c r="A35" s="19" t="s">
        <v>412</v>
      </c>
      <c r="B35" s="49" t="s">
        <v>958</v>
      </c>
      <c r="C35" s="20" t="s">
        <v>45</v>
      </c>
      <c r="D35" s="20">
        <v>2</v>
      </c>
      <c r="E35" s="23"/>
      <c r="F35" s="24"/>
      <c r="G35" s="24"/>
      <c r="H35" s="24"/>
    </row>
    <row r="36" spans="1:8">
      <c r="A36" s="19" t="s">
        <v>413</v>
      </c>
      <c r="B36" s="49" t="s">
        <v>959</v>
      </c>
      <c r="C36" s="20" t="s">
        <v>45</v>
      </c>
      <c r="D36" s="20">
        <v>56</v>
      </c>
      <c r="E36" s="23"/>
      <c r="F36" s="24"/>
      <c r="G36" s="24"/>
      <c r="H36" s="24"/>
    </row>
    <row r="37" spans="1:8">
      <c r="A37" s="19" t="s">
        <v>414</v>
      </c>
      <c r="B37" s="49" t="s">
        <v>960</v>
      </c>
      <c r="C37" s="20" t="s">
        <v>45</v>
      </c>
      <c r="D37" s="20">
        <v>2</v>
      </c>
      <c r="E37" s="23"/>
      <c r="F37" s="24"/>
      <c r="G37" s="24"/>
      <c r="H37" s="24"/>
    </row>
    <row r="38" spans="1:8">
      <c r="A38" s="19" t="s">
        <v>783</v>
      </c>
      <c r="B38" s="49" t="s">
        <v>961</v>
      </c>
      <c r="C38" s="20" t="s">
        <v>45</v>
      </c>
      <c r="D38" s="20">
        <v>23</v>
      </c>
      <c r="E38" s="23"/>
      <c r="F38" s="24"/>
      <c r="G38" s="24"/>
      <c r="H38" s="24"/>
    </row>
    <row r="39" spans="1:8">
      <c r="A39" s="19" t="s">
        <v>785</v>
      </c>
      <c r="B39" s="49" t="s">
        <v>962</v>
      </c>
      <c r="C39" s="20" t="s">
        <v>45</v>
      </c>
      <c r="D39" s="20">
        <v>1</v>
      </c>
      <c r="E39" s="23"/>
      <c r="F39" s="24"/>
      <c r="G39" s="24"/>
      <c r="H39" s="24"/>
    </row>
    <row r="40" spans="1:8">
      <c r="A40" s="19" t="s">
        <v>787</v>
      </c>
      <c r="B40" s="49" t="s">
        <v>963</v>
      </c>
      <c r="C40" s="20" t="s">
        <v>45</v>
      </c>
      <c r="D40" s="20">
        <v>1</v>
      </c>
      <c r="E40" s="23"/>
      <c r="F40" s="24"/>
      <c r="G40" s="24"/>
      <c r="H40" s="24"/>
    </row>
    <row r="41" spans="1:8">
      <c r="A41" s="19" t="s">
        <v>788</v>
      </c>
      <c r="B41" s="49" t="s">
        <v>964</v>
      </c>
      <c r="C41" s="20" t="s">
        <v>45</v>
      </c>
      <c r="D41" s="20">
        <v>1</v>
      </c>
      <c r="E41" s="23"/>
      <c r="F41" s="24"/>
      <c r="G41" s="24"/>
      <c r="H41" s="24"/>
    </row>
    <row r="42" spans="1:8">
      <c r="A42" s="19" t="s">
        <v>789</v>
      </c>
      <c r="B42" s="49" t="s">
        <v>965</v>
      </c>
      <c r="C42" s="20" t="s">
        <v>45</v>
      </c>
      <c r="D42" s="20">
        <v>16</v>
      </c>
      <c r="E42" s="23"/>
      <c r="F42" s="24"/>
      <c r="G42" s="24"/>
      <c r="H42" s="24"/>
    </row>
    <row r="43" spans="1:8">
      <c r="A43" s="19" t="s">
        <v>791</v>
      </c>
      <c r="B43" s="49" t="s">
        <v>786</v>
      </c>
      <c r="C43" s="20" t="s">
        <v>45</v>
      </c>
      <c r="D43" s="20">
        <v>60</v>
      </c>
      <c r="E43" s="23"/>
      <c r="F43" s="24"/>
      <c r="G43" s="24"/>
      <c r="H43" s="24"/>
    </row>
    <row r="44" spans="1:8">
      <c r="A44" s="19" t="s">
        <v>793</v>
      </c>
      <c r="B44" s="49" t="s">
        <v>792</v>
      </c>
      <c r="C44" s="20" t="s">
        <v>45</v>
      </c>
      <c r="D44" s="20">
        <v>4</v>
      </c>
      <c r="E44" s="23"/>
      <c r="F44" s="24"/>
      <c r="G44" s="24"/>
      <c r="H44" s="24"/>
    </row>
    <row r="45" spans="1:8">
      <c r="A45" s="19" t="s">
        <v>795</v>
      </c>
      <c r="B45" s="49" t="s">
        <v>794</v>
      </c>
      <c r="C45" s="20" t="s">
        <v>45</v>
      </c>
      <c r="D45" s="20">
        <v>24</v>
      </c>
      <c r="E45" s="23"/>
      <c r="F45" s="24"/>
      <c r="G45" s="24"/>
      <c r="H45" s="24"/>
    </row>
    <row r="46" spans="1:8">
      <c r="A46" s="19" t="s">
        <v>797</v>
      </c>
      <c r="B46" s="49" t="s">
        <v>796</v>
      </c>
      <c r="C46" s="20" t="s">
        <v>45</v>
      </c>
      <c r="D46" s="20">
        <v>2</v>
      </c>
      <c r="E46" s="23"/>
      <c r="F46" s="24"/>
      <c r="G46" s="24"/>
      <c r="H46" s="24"/>
    </row>
    <row r="47" spans="1:8">
      <c r="A47" s="19" t="s">
        <v>799</v>
      </c>
      <c r="B47" s="49" t="s">
        <v>798</v>
      </c>
      <c r="C47" s="20" t="s">
        <v>45</v>
      </c>
      <c r="D47" s="20">
        <v>12</v>
      </c>
      <c r="E47" s="23"/>
      <c r="F47" s="24"/>
      <c r="G47" s="24"/>
      <c r="H47" s="24"/>
    </row>
    <row r="48" spans="1:8">
      <c r="A48" s="19" t="s">
        <v>801</v>
      </c>
      <c r="B48" s="49" t="s">
        <v>800</v>
      </c>
      <c r="C48" s="20" t="s">
        <v>45</v>
      </c>
      <c r="D48" s="20">
        <v>12</v>
      </c>
      <c r="E48" s="23"/>
      <c r="F48" s="24"/>
      <c r="G48" s="24"/>
      <c r="H48" s="24"/>
    </row>
    <row r="49" spans="1:8" ht="26.4">
      <c r="A49" s="19" t="s">
        <v>803</v>
      </c>
      <c r="B49" s="49" t="s">
        <v>802</v>
      </c>
      <c r="C49" s="20" t="s">
        <v>45</v>
      </c>
      <c r="D49" s="20">
        <v>60</v>
      </c>
      <c r="E49" s="23"/>
      <c r="F49" s="24"/>
      <c r="G49" s="24"/>
      <c r="H49" s="24"/>
    </row>
    <row r="50" spans="1:8" ht="26.4">
      <c r="A50" s="19" t="s">
        <v>805</v>
      </c>
      <c r="B50" s="49" t="s">
        <v>804</v>
      </c>
      <c r="C50" s="20" t="s">
        <v>44</v>
      </c>
      <c r="D50" s="20">
        <v>1</v>
      </c>
      <c r="E50" s="23"/>
      <c r="F50" s="24"/>
      <c r="G50" s="24"/>
      <c r="H50" s="24"/>
    </row>
    <row r="51" spans="1:8">
      <c r="A51" s="19" t="s">
        <v>807</v>
      </c>
      <c r="B51" s="49" t="s">
        <v>806</v>
      </c>
      <c r="C51" s="20" t="s">
        <v>44</v>
      </c>
      <c r="D51" s="20">
        <v>1</v>
      </c>
      <c r="E51" s="23"/>
      <c r="F51" s="24"/>
      <c r="G51" s="24"/>
      <c r="H51" s="24"/>
    </row>
    <row r="52" spans="1:8">
      <c r="A52" s="19" t="s">
        <v>966</v>
      </c>
      <c r="B52" s="49" t="s">
        <v>808</v>
      </c>
      <c r="C52" s="20" t="s">
        <v>44</v>
      </c>
      <c r="D52" s="20">
        <v>1</v>
      </c>
      <c r="E52" s="23"/>
      <c r="F52" s="24"/>
      <c r="G52" s="24"/>
      <c r="H52" s="24"/>
    </row>
    <row r="53" spans="1:8">
      <c r="A53" s="41">
        <v>2</v>
      </c>
      <c r="B53" s="59" t="s">
        <v>809</v>
      </c>
      <c r="C53" s="20"/>
      <c r="D53" s="20"/>
      <c r="E53" s="23"/>
      <c r="F53" s="24"/>
      <c r="G53" s="24"/>
      <c r="H53" s="24"/>
    </row>
    <row r="54" spans="1:8" ht="26.4">
      <c r="A54" s="19" t="s">
        <v>41</v>
      </c>
      <c r="B54" s="49" t="s">
        <v>810</v>
      </c>
      <c r="C54" s="20" t="s">
        <v>44</v>
      </c>
      <c r="D54" s="20">
        <v>60</v>
      </c>
      <c r="E54" s="23"/>
      <c r="F54" s="24"/>
      <c r="G54" s="24"/>
      <c r="H54" s="24"/>
    </row>
    <row r="55" spans="1:8" ht="26.4">
      <c r="A55" s="19" t="s">
        <v>42</v>
      </c>
      <c r="B55" s="49" t="s">
        <v>811</v>
      </c>
      <c r="C55" s="20" t="s">
        <v>44</v>
      </c>
      <c r="D55" s="20">
        <v>60</v>
      </c>
      <c r="E55" s="23"/>
      <c r="F55" s="24"/>
      <c r="G55" s="24"/>
      <c r="H55" s="24"/>
    </row>
    <row r="56" spans="1:8">
      <c r="A56" s="19" t="s">
        <v>43</v>
      </c>
      <c r="B56" s="49" t="s">
        <v>967</v>
      </c>
      <c r="C56" s="20" t="s">
        <v>44</v>
      </c>
      <c r="D56" s="20">
        <v>70</v>
      </c>
      <c r="E56" s="23"/>
      <c r="F56" s="24"/>
      <c r="G56" s="24"/>
      <c r="H56" s="24"/>
    </row>
    <row r="57" spans="1:8" ht="39.6">
      <c r="A57" s="19" t="s">
        <v>9</v>
      </c>
      <c r="B57" s="49" t="s">
        <v>771</v>
      </c>
      <c r="C57" s="20" t="s">
        <v>3</v>
      </c>
      <c r="D57" s="20">
        <v>6</v>
      </c>
      <c r="E57" s="23"/>
      <c r="F57" s="24"/>
      <c r="G57" s="24"/>
      <c r="H57" s="24"/>
    </row>
    <row r="58" spans="1:8" ht="39.6">
      <c r="A58" s="19" t="s">
        <v>20</v>
      </c>
      <c r="B58" s="49" t="s">
        <v>772</v>
      </c>
      <c r="C58" s="20" t="s">
        <v>3</v>
      </c>
      <c r="D58" s="20">
        <v>59</v>
      </c>
      <c r="E58" s="23"/>
      <c r="F58" s="24"/>
      <c r="G58" s="24"/>
      <c r="H58" s="24"/>
    </row>
    <row r="59" spans="1:8" ht="39.6">
      <c r="A59" s="19" t="s">
        <v>21</v>
      </c>
      <c r="B59" s="49" t="s">
        <v>773</v>
      </c>
      <c r="C59" s="20" t="s">
        <v>3</v>
      </c>
      <c r="D59" s="20">
        <v>312</v>
      </c>
      <c r="E59" s="23"/>
      <c r="F59" s="24"/>
      <c r="G59" s="24"/>
      <c r="H59" s="24"/>
    </row>
    <row r="60" spans="1:8" ht="39.6">
      <c r="A60" s="19" t="s">
        <v>22</v>
      </c>
      <c r="B60" s="49" t="s">
        <v>968</v>
      </c>
      <c r="C60" s="20" t="s">
        <v>3</v>
      </c>
      <c r="D60" s="20">
        <v>14</v>
      </c>
      <c r="E60" s="23"/>
      <c r="F60" s="24"/>
      <c r="G60" s="24"/>
      <c r="H60" s="24"/>
    </row>
    <row r="61" spans="1:8" ht="39.6">
      <c r="A61" s="19" t="s">
        <v>23</v>
      </c>
      <c r="B61" s="49" t="s">
        <v>813</v>
      </c>
      <c r="C61" s="20" t="s">
        <v>3</v>
      </c>
      <c r="D61" s="20">
        <v>72</v>
      </c>
      <c r="E61" s="23"/>
      <c r="F61" s="24"/>
      <c r="G61" s="24"/>
      <c r="H61" s="24"/>
    </row>
    <row r="62" spans="1:8" ht="39.6">
      <c r="A62" s="19" t="s">
        <v>24</v>
      </c>
      <c r="B62" s="49" t="s">
        <v>814</v>
      </c>
      <c r="C62" s="20" t="s">
        <v>3</v>
      </c>
      <c r="D62" s="20">
        <v>6</v>
      </c>
      <c r="E62" s="23"/>
      <c r="F62" s="24"/>
      <c r="G62" s="24"/>
      <c r="H62" s="24"/>
    </row>
    <row r="63" spans="1:8" ht="39.6">
      <c r="A63" s="19" t="s">
        <v>25</v>
      </c>
      <c r="B63" s="49" t="s">
        <v>815</v>
      </c>
      <c r="C63" s="20" t="s">
        <v>3</v>
      </c>
      <c r="D63" s="20">
        <v>59</v>
      </c>
      <c r="E63" s="23"/>
      <c r="F63" s="24"/>
      <c r="G63" s="24"/>
      <c r="H63" s="24"/>
    </row>
    <row r="64" spans="1:8" ht="39.6">
      <c r="A64" s="19" t="s">
        <v>26</v>
      </c>
      <c r="B64" s="49" t="s">
        <v>816</v>
      </c>
      <c r="C64" s="20" t="s">
        <v>3</v>
      </c>
      <c r="D64" s="20">
        <v>312</v>
      </c>
      <c r="E64" s="23"/>
      <c r="F64" s="24"/>
      <c r="G64" s="24"/>
      <c r="H64" s="24"/>
    </row>
    <row r="65" spans="1:8" ht="39.6">
      <c r="A65" s="19" t="s">
        <v>83</v>
      </c>
      <c r="B65" s="49" t="s">
        <v>817</v>
      </c>
      <c r="C65" s="20" t="s">
        <v>3</v>
      </c>
      <c r="D65" s="20">
        <v>14</v>
      </c>
      <c r="E65" s="23"/>
      <c r="F65" s="24"/>
      <c r="G65" s="24"/>
      <c r="H65" s="24"/>
    </row>
    <row r="66" spans="1:8" ht="39.6">
      <c r="A66" s="19" t="s">
        <v>84</v>
      </c>
      <c r="B66" s="49" t="s">
        <v>818</v>
      </c>
      <c r="C66" s="20" t="s">
        <v>3</v>
      </c>
      <c r="D66" s="20">
        <v>72</v>
      </c>
      <c r="E66" s="23"/>
      <c r="F66" s="24"/>
      <c r="G66" s="24"/>
      <c r="H66" s="24"/>
    </row>
    <row r="67" spans="1:8" ht="68.400000000000006">
      <c r="A67" s="19" t="s">
        <v>85</v>
      </c>
      <c r="B67" s="49" t="s">
        <v>819</v>
      </c>
      <c r="C67" s="20" t="s">
        <v>45</v>
      </c>
      <c r="D67" s="20">
        <v>60</v>
      </c>
      <c r="E67" s="23"/>
      <c r="F67" s="24"/>
      <c r="G67" s="24"/>
      <c r="H67" s="24"/>
    </row>
    <row r="68" spans="1:8">
      <c r="A68" s="19" t="s">
        <v>86</v>
      </c>
      <c r="B68" s="49" t="s">
        <v>777</v>
      </c>
      <c r="C68" s="20" t="s">
        <v>45</v>
      </c>
      <c r="D68" s="20">
        <v>60</v>
      </c>
      <c r="E68" s="23"/>
      <c r="F68" s="24"/>
      <c r="G68" s="24"/>
      <c r="H68" s="24"/>
    </row>
    <row r="69" spans="1:8" ht="26.4">
      <c r="A69" s="19" t="s">
        <v>87</v>
      </c>
      <c r="B69" s="49" t="s">
        <v>820</v>
      </c>
      <c r="C69" s="20" t="s">
        <v>3</v>
      </c>
      <c r="D69" s="20">
        <v>30</v>
      </c>
      <c r="E69" s="23"/>
      <c r="F69" s="24"/>
      <c r="G69" s="24"/>
      <c r="H69" s="24"/>
    </row>
    <row r="70" spans="1:8">
      <c r="A70" s="19" t="s">
        <v>88</v>
      </c>
      <c r="B70" s="49" t="s">
        <v>779</v>
      </c>
      <c r="C70" s="20" t="s">
        <v>45</v>
      </c>
      <c r="D70" s="20">
        <v>120</v>
      </c>
      <c r="E70" s="23"/>
      <c r="F70" s="24"/>
      <c r="G70" s="24"/>
      <c r="H70" s="24"/>
    </row>
    <row r="71" spans="1:8">
      <c r="A71" s="19" t="s">
        <v>89</v>
      </c>
      <c r="B71" s="49" t="s">
        <v>821</v>
      </c>
      <c r="C71" s="20" t="s">
        <v>45</v>
      </c>
      <c r="D71" s="20">
        <v>60</v>
      </c>
      <c r="E71" s="23"/>
      <c r="F71" s="24"/>
      <c r="G71" s="24"/>
      <c r="H71" s="24"/>
    </row>
    <row r="72" spans="1:8">
      <c r="A72" s="19" t="s">
        <v>90</v>
      </c>
      <c r="B72" s="49" t="s">
        <v>822</v>
      </c>
      <c r="C72" s="20" t="s">
        <v>45</v>
      </c>
      <c r="D72" s="20">
        <v>1</v>
      </c>
      <c r="E72" s="23"/>
      <c r="F72" s="24"/>
      <c r="G72" s="24"/>
      <c r="H72" s="24"/>
    </row>
    <row r="73" spans="1:8">
      <c r="A73" s="19" t="s">
        <v>91</v>
      </c>
      <c r="B73" s="49" t="s">
        <v>969</v>
      </c>
      <c r="C73" s="20" t="s">
        <v>45</v>
      </c>
      <c r="D73" s="20">
        <v>4</v>
      </c>
      <c r="E73" s="23"/>
      <c r="F73" s="24"/>
      <c r="G73" s="24"/>
      <c r="H73" s="24"/>
    </row>
    <row r="74" spans="1:8">
      <c r="A74" s="19" t="s">
        <v>92</v>
      </c>
      <c r="B74" s="49" t="s">
        <v>823</v>
      </c>
      <c r="C74" s="20" t="s">
        <v>45</v>
      </c>
      <c r="D74" s="20">
        <v>12</v>
      </c>
      <c r="E74" s="23"/>
      <c r="F74" s="24"/>
      <c r="G74" s="24"/>
      <c r="H74" s="24"/>
    </row>
    <row r="75" spans="1:8">
      <c r="A75" s="19" t="s">
        <v>188</v>
      </c>
      <c r="B75" s="49" t="s">
        <v>781</v>
      </c>
      <c r="C75" s="20" t="s">
        <v>45</v>
      </c>
      <c r="D75" s="20">
        <v>8</v>
      </c>
      <c r="E75" s="23"/>
      <c r="F75" s="24"/>
      <c r="G75" s="24"/>
      <c r="H75" s="24"/>
    </row>
    <row r="76" spans="1:8">
      <c r="A76" s="19" t="s">
        <v>189</v>
      </c>
      <c r="B76" s="49" t="s">
        <v>824</v>
      </c>
      <c r="C76" s="20" t="s">
        <v>45</v>
      </c>
      <c r="D76" s="20">
        <v>2</v>
      </c>
      <c r="E76" s="23"/>
      <c r="F76" s="24"/>
      <c r="G76" s="24"/>
      <c r="H76" s="24"/>
    </row>
    <row r="77" spans="1:8">
      <c r="A77" s="19" t="s">
        <v>190</v>
      </c>
      <c r="B77" s="49" t="s">
        <v>782</v>
      </c>
      <c r="C77" s="20" t="s">
        <v>45</v>
      </c>
      <c r="D77" s="20">
        <v>68</v>
      </c>
      <c r="E77" s="23"/>
      <c r="F77" s="24"/>
      <c r="G77" s="24"/>
      <c r="H77" s="24"/>
    </row>
    <row r="78" spans="1:8">
      <c r="A78" s="19" t="s">
        <v>191</v>
      </c>
      <c r="B78" s="49" t="s">
        <v>784</v>
      </c>
      <c r="C78" s="20" t="s">
        <v>45</v>
      </c>
      <c r="D78" s="20">
        <v>250</v>
      </c>
      <c r="E78" s="23"/>
      <c r="F78" s="24"/>
      <c r="G78" s="24"/>
      <c r="H78" s="24"/>
    </row>
    <row r="79" spans="1:8">
      <c r="A79" s="19" t="s">
        <v>192</v>
      </c>
      <c r="B79" s="49" t="s">
        <v>786</v>
      </c>
      <c r="C79" s="20" t="s">
        <v>45</v>
      </c>
      <c r="D79" s="20">
        <v>60</v>
      </c>
      <c r="E79" s="23"/>
      <c r="F79" s="24"/>
      <c r="G79" s="24"/>
      <c r="H79" s="24"/>
    </row>
    <row r="80" spans="1:8">
      <c r="A80" s="19" t="s">
        <v>193</v>
      </c>
      <c r="B80" s="49" t="s">
        <v>825</v>
      </c>
      <c r="C80" s="20" t="s">
        <v>45</v>
      </c>
      <c r="D80" s="20">
        <v>2</v>
      </c>
      <c r="E80" s="23"/>
      <c r="F80" s="24"/>
      <c r="G80" s="24"/>
      <c r="H80" s="24"/>
    </row>
    <row r="81" spans="1:8">
      <c r="A81" s="19" t="s">
        <v>194</v>
      </c>
      <c r="B81" s="49" t="s">
        <v>826</v>
      </c>
      <c r="C81" s="20" t="s">
        <v>45</v>
      </c>
      <c r="D81" s="20">
        <v>12</v>
      </c>
      <c r="E81" s="23"/>
      <c r="F81" s="24"/>
      <c r="G81" s="24"/>
      <c r="H81" s="24"/>
    </row>
    <row r="82" spans="1:8">
      <c r="A82" s="19" t="s">
        <v>702</v>
      </c>
      <c r="B82" s="49" t="s">
        <v>790</v>
      </c>
      <c r="C82" s="20" t="s">
        <v>45</v>
      </c>
      <c r="D82" s="20">
        <v>4</v>
      </c>
      <c r="E82" s="23"/>
      <c r="F82" s="24"/>
      <c r="G82" s="24"/>
      <c r="H82" s="24"/>
    </row>
    <row r="83" spans="1:8">
      <c r="A83" s="19" t="s">
        <v>704</v>
      </c>
      <c r="B83" s="49" t="s">
        <v>827</v>
      </c>
      <c r="C83" s="20" t="s">
        <v>45</v>
      </c>
      <c r="D83" s="20">
        <v>12</v>
      </c>
      <c r="E83" s="23"/>
      <c r="F83" s="24"/>
      <c r="G83" s="24"/>
      <c r="H83" s="24"/>
    </row>
    <row r="84" spans="1:8">
      <c r="A84" s="19" t="s">
        <v>705</v>
      </c>
      <c r="B84" s="49" t="s">
        <v>792</v>
      </c>
      <c r="C84" s="20" t="s">
        <v>45</v>
      </c>
      <c r="D84" s="20">
        <v>2</v>
      </c>
      <c r="E84" s="23"/>
      <c r="F84" s="24"/>
      <c r="G84" s="24"/>
      <c r="H84" s="24"/>
    </row>
    <row r="85" spans="1:8">
      <c r="A85" s="19" t="s">
        <v>706</v>
      </c>
      <c r="B85" s="49" t="s">
        <v>794</v>
      </c>
      <c r="C85" s="20" t="s">
        <v>45</v>
      </c>
      <c r="D85" s="20">
        <v>24</v>
      </c>
      <c r="E85" s="23"/>
      <c r="F85" s="24"/>
      <c r="G85" s="24"/>
      <c r="H85" s="24"/>
    </row>
    <row r="86" spans="1:8">
      <c r="A86" s="19" t="s">
        <v>708</v>
      </c>
      <c r="B86" s="49" t="s">
        <v>796</v>
      </c>
      <c r="C86" s="20" t="s">
        <v>45</v>
      </c>
      <c r="D86" s="20">
        <v>1</v>
      </c>
      <c r="E86" s="23"/>
      <c r="F86" s="24"/>
      <c r="G86" s="24"/>
      <c r="H86" s="24"/>
    </row>
    <row r="87" spans="1:8">
      <c r="A87" s="19" t="s">
        <v>710</v>
      </c>
      <c r="B87" s="49" t="s">
        <v>798</v>
      </c>
      <c r="C87" s="20" t="s">
        <v>45</v>
      </c>
      <c r="D87" s="20">
        <v>12</v>
      </c>
      <c r="E87" s="23"/>
      <c r="F87" s="24"/>
      <c r="G87" s="24"/>
      <c r="H87" s="24"/>
    </row>
    <row r="88" spans="1:8">
      <c r="A88" s="19" t="s">
        <v>712</v>
      </c>
      <c r="B88" s="49" t="s">
        <v>828</v>
      </c>
      <c r="C88" s="20" t="s">
        <v>45</v>
      </c>
      <c r="D88" s="20">
        <v>12</v>
      </c>
      <c r="E88" s="23"/>
      <c r="F88" s="24"/>
      <c r="G88" s="24"/>
      <c r="H88" s="24"/>
    </row>
    <row r="89" spans="1:8">
      <c r="A89" s="19" t="s">
        <v>713</v>
      </c>
      <c r="B89" s="49" t="s">
        <v>829</v>
      </c>
      <c r="C89" s="20" t="s">
        <v>45</v>
      </c>
      <c r="D89" s="20">
        <v>12</v>
      </c>
      <c r="E89" s="23"/>
      <c r="F89" s="24"/>
      <c r="G89" s="24"/>
      <c r="H89" s="24"/>
    </row>
    <row r="90" spans="1:8" ht="26.4">
      <c r="A90" s="19" t="s">
        <v>715</v>
      </c>
      <c r="B90" s="49" t="s">
        <v>802</v>
      </c>
      <c r="C90" s="20" t="s">
        <v>45</v>
      </c>
      <c r="D90" s="20">
        <v>60</v>
      </c>
      <c r="E90" s="23"/>
      <c r="F90" s="24"/>
      <c r="G90" s="24"/>
      <c r="H90" s="24"/>
    </row>
    <row r="91" spans="1:8">
      <c r="A91" s="19" t="s">
        <v>717</v>
      </c>
      <c r="B91" s="49" t="s">
        <v>830</v>
      </c>
      <c r="C91" s="20" t="s">
        <v>44</v>
      </c>
      <c r="D91" s="20">
        <v>1</v>
      </c>
      <c r="E91" s="23"/>
      <c r="F91" s="24"/>
      <c r="G91" s="24"/>
      <c r="H91" s="24"/>
    </row>
    <row r="92" spans="1:8" ht="26.4">
      <c r="A92" s="19" t="s">
        <v>719</v>
      </c>
      <c r="B92" s="49" t="s">
        <v>831</v>
      </c>
      <c r="C92" s="20" t="s">
        <v>44</v>
      </c>
      <c r="D92" s="20">
        <v>1</v>
      </c>
      <c r="E92" s="23"/>
      <c r="F92" s="24"/>
      <c r="G92" s="24"/>
      <c r="H92" s="24"/>
    </row>
    <row r="93" spans="1:8">
      <c r="A93" s="19" t="s">
        <v>721</v>
      </c>
      <c r="B93" s="49" t="s">
        <v>806</v>
      </c>
      <c r="C93" s="20" t="s">
        <v>44</v>
      </c>
      <c r="D93" s="20">
        <v>1</v>
      </c>
      <c r="E93" s="23"/>
      <c r="F93" s="24"/>
      <c r="G93" s="24"/>
      <c r="H93" s="24"/>
    </row>
    <row r="94" spans="1:8">
      <c r="A94" s="19" t="s">
        <v>970</v>
      </c>
      <c r="B94" s="49" t="s">
        <v>832</v>
      </c>
      <c r="C94" s="20" t="s">
        <v>44</v>
      </c>
      <c r="D94" s="20">
        <v>1</v>
      </c>
      <c r="E94" s="23"/>
      <c r="F94" s="24"/>
      <c r="G94" s="24"/>
      <c r="H94" s="24"/>
    </row>
    <row r="95" spans="1:8">
      <c r="A95" s="41">
        <v>3</v>
      </c>
      <c r="B95" s="59" t="s">
        <v>833</v>
      </c>
      <c r="C95" s="20"/>
      <c r="D95" s="20"/>
      <c r="E95" s="23"/>
      <c r="F95" s="24"/>
      <c r="G95" s="24"/>
      <c r="H95" s="24"/>
    </row>
    <row r="96" spans="1:8" ht="39.6">
      <c r="A96" s="19" t="s">
        <v>27</v>
      </c>
      <c r="B96" s="49" t="s">
        <v>773</v>
      </c>
      <c r="C96" s="20" t="s">
        <v>3</v>
      </c>
      <c r="D96" s="20">
        <v>6</v>
      </c>
      <c r="E96" s="23"/>
      <c r="F96" s="24"/>
      <c r="G96" s="24"/>
      <c r="H96" s="24"/>
    </row>
    <row r="97" spans="1:8" ht="39.6">
      <c r="A97" s="19" t="s">
        <v>28</v>
      </c>
      <c r="B97" s="49" t="s">
        <v>812</v>
      </c>
      <c r="C97" s="20" t="s">
        <v>3</v>
      </c>
      <c r="D97" s="20">
        <v>320</v>
      </c>
      <c r="E97" s="23"/>
      <c r="F97" s="24"/>
      <c r="G97" s="24"/>
      <c r="H97" s="24"/>
    </row>
    <row r="98" spans="1:8" ht="39.6">
      <c r="A98" s="19" t="s">
        <v>29</v>
      </c>
      <c r="B98" s="49" t="s">
        <v>834</v>
      </c>
      <c r="C98" s="20" t="s">
        <v>3</v>
      </c>
      <c r="D98" s="20">
        <v>6</v>
      </c>
      <c r="E98" s="23"/>
      <c r="F98" s="24"/>
      <c r="G98" s="24"/>
      <c r="H98" s="24"/>
    </row>
    <row r="99" spans="1:8" ht="39.6">
      <c r="A99" s="19" t="s">
        <v>30</v>
      </c>
      <c r="B99" s="49" t="s">
        <v>971</v>
      </c>
      <c r="C99" s="20" t="s">
        <v>3</v>
      </c>
      <c r="D99" s="20">
        <v>119</v>
      </c>
      <c r="E99" s="23"/>
      <c r="F99" s="24"/>
      <c r="G99" s="24"/>
      <c r="H99" s="24"/>
    </row>
    <row r="100" spans="1:8" ht="39.6">
      <c r="A100" s="19" t="s">
        <v>31</v>
      </c>
      <c r="B100" s="49" t="s">
        <v>835</v>
      </c>
      <c r="C100" s="20" t="s">
        <v>3</v>
      </c>
      <c r="D100" s="20">
        <v>201</v>
      </c>
      <c r="E100" s="23"/>
      <c r="F100" s="24"/>
      <c r="G100" s="24"/>
      <c r="H100" s="24"/>
    </row>
    <row r="101" spans="1:8">
      <c r="A101" s="19" t="s">
        <v>128</v>
      </c>
      <c r="B101" s="49" t="s">
        <v>823</v>
      </c>
      <c r="C101" s="20" t="s">
        <v>45</v>
      </c>
      <c r="D101" s="20">
        <v>10</v>
      </c>
      <c r="E101" s="23"/>
      <c r="F101" s="24"/>
      <c r="G101" s="24"/>
      <c r="H101" s="24"/>
    </row>
    <row r="102" spans="1:8">
      <c r="A102" s="19" t="s">
        <v>129</v>
      </c>
      <c r="B102" s="49" t="s">
        <v>836</v>
      </c>
      <c r="C102" s="20" t="s">
        <v>45</v>
      </c>
      <c r="D102" s="20">
        <v>1</v>
      </c>
      <c r="E102" s="23"/>
      <c r="F102" s="24"/>
      <c r="G102" s="24"/>
      <c r="H102" s="24"/>
    </row>
    <row r="103" spans="1:8">
      <c r="A103" s="19" t="s">
        <v>130</v>
      </c>
      <c r="B103" s="49" t="s">
        <v>837</v>
      </c>
      <c r="C103" s="20" t="s">
        <v>45</v>
      </c>
      <c r="D103" s="20">
        <v>26</v>
      </c>
      <c r="E103" s="23"/>
      <c r="F103" s="24"/>
      <c r="G103" s="24"/>
      <c r="H103" s="24"/>
    </row>
    <row r="104" spans="1:8">
      <c r="A104" s="19" t="s">
        <v>131</v>
      </c>
      <c r="B104" s="49" t="s">
        <v>794</v>
      </c>
      <c r="C104" s="20" t="s">
        <v>45</v>
      </c>
      <c r="D104" s="20">
        <v>26</v>
      </c>
      <c r="E104" s="23"/>
      <c r="F104" s="24"/>
      <c r="G104" s="24"/>
      <c r="H104" s="24"/>
    </row>
    <row r="105" spans="1:8">
      <c r="A105" s="19" t="s">
        <v>132</v>
      </c>
      <c r="B105" s="49" t="s">
        <v>838</v>
      </c>
      <c r="C105" s="20" t="s">
        <v>45</v>
      </c>
      <c r="D105" s="20">
        <v>12</v>
      </c>
      <c r="E105" s="23"/>
      <c r="F105" s="24"/>
      <c r="G105" s="24"/>
      <c r="H105" s="24"/>
    </row>
    <row r="106" spans="1:8">
      <c r="A106" s="19" t="s">
        <v>133</v>
      </c>
      <c r="B106" s="49" t="s">
        <v>839</v>
      </c>
      <c r="C106" s="20" t="s">
        <v>45</v>
      </c>
      <c r="D106" s="20">
        <v>1</v>
      </c>
      <c r="E106" s="23"/>
      <c r="F106" s="24"/>
      <c r="G106" s="24"/>
      <c r="H106" s="24"/>
    </row>
    <row r="107" spans="1:8" ht="26.4">
      <c r="A107" s="19" t="s">
        <v>229</v>
      </c>
      <c r="B107" s="49" t="s">
        <v>840</v>
      </c>
      <c r="C107" s="20" t="s">
        <v>45</v>
      </c>
      <c r="D107" s="20">
        <v>12</v>
      </c>
      <c r="E107" s="23"/>
      <c r="F107" s="24"/>
      <c r="G107" s="24"/>
      <c r="H107" s="24"/>
    </row>
    <row r="108" spans="1:8" ht="26.4">
      <c r="A108" s="19" t="s">
        <v>230</v>
      </c>
      <c r="B108" s="49" t="s">
        <v>841</v>
      </c>
      <c r="C108" s="20" t="s">
        <v>45</v>
      </c>
      <c r="D108" s="20">
        <v>60</v>
      </c>
      <c r="E108" s="23"/>
      <c r="F108" s="24"/>
      <c r="G108" s="24"/>
      <c r="H108" s="24"/>
    </row>
    <row r="109" spans="1:8">
      <c r="A109" s="19" t="s">
        <v>231</v>
      </c>
      <c r="B109" s="49" t="s">
        <v>830</v>
      </c>
      <c r="C109" s="20" t="s">
        <v>44</v>
      </c>
      <c r="D109" s="20">
        <v>1</v>
      </c>
      <c r="E109" s="23"/>
      <c r="F109" s="24"/>
      <c r="G109" s="24"/>
      <c r="H109" s="24"/>
    </row>
    <row r="110" spans="1:8" ht="26.4">
      <c r="A110" s="19" t="s">
        <v>232</v>
      </c>
      <c r="B110" s="49" t="s">
        <v>842</v>
      </c>
      <c r="C110" s="20" t="s">
        <v>44</v>
      </c>
      <c r="D110" s="20">
        <v>1</v>
      </c>
      <c r="E110" s="23"/>
      <c r="F110" s="24"/>
      <c r="G110" s="24"/>
      <c r="H110" s="24"/>
    </row>
    <row r="111" spans="1:8">
      <c r="A111" s="19" t="s">
        <v>329</v>
      </c>
      <c r="B111" s="49" t="s">
        <v>806</v>
      </c>
      <c r="C111" s="20" t="s">
        <v>44</v>
      </c>
      <c r="D111" s="20">
        <v>1</v>
      </c>
      <c r="E111" s="23"/>
      <c r="F111" s="24"/>
      <c r="G111" s="24"/>
      <c r="H111" s="24"/>
    </row>
    <row r="112" spans="1:8" ht="26.4">
      <c r="A112" s="19" t="s">
        <v>843</v>
      </c>
      <c r="B112" s="49" t="s">
        <v>844</v>
      </c>
      <c r="C112" s="20" t="s">
        <v>44</v>
      </c>
      <c r="D112" s="20">
        <v>1</v>
      </c>
      <c r="E112" s="23"/>
      <c r="F112" s="24"/>
      <c r="G112" s="24"/>
      <c r="H112" s="24"/>
    </row>
    <row r="113" spans="1:8">
      <c r="A113" s="41">
        <v>4</v>
      </c>
      <c r="B113" s="59" t="s">
        <v>845</v>
      </c>
      <c r="C113" s="20"/>
      <c r="D113" s="20"/>
      <c r="E113" s="23"/>
      <c r="F113" s="24"/>
      <c r="G113" s="24"/>
      <c r="H113" s="24"/>
    </row>
    <row r="114" spans="1:8" ht="26.4">
      <c r="A114" s="19" t="s">
        <v>46</v>
      </c>
      <c r="B114" s="49" t="s">
        <v>846</v>
      </c>
      <c r="C114" s="20" t="s">
        <v>44</v>
      </c>
      <c r="D114" s="20">
        <v>2</v>
      </c>
      <c r="E114" s="23"/>
      <c r="F114" s="24"/>
      <c r="G114" s="24"/>
      <c r="H114" s="24"/>
    </row>
    <row r="115" spans="1:8" ht="26.4">
      <c r="A115" s="19" t="s">
        <v>0</v>
      </c>
      <c r="B115" s="49" t="s">
        <v>847</v>
      </c>
      <c r="C115" s="20" t="s">
        <v>44</v>
      </c>
      <c r="D115" s="20">
        <v>60</v>
      </c>
      <c r="E115" s="23"/>
      <c r="F115" s="24"/>
      <c r="G115" s="24"/>
      <c r="H115" s="24"/>
    </row>
    <row r="116" spans="1:8" ht="39.6">
      <c r="A116" s="19" t="s">
        <v>1</v>
      </c>
      <c r="B116" s="49" t="s">
        <v>848</v>
      </c>
      <c r="C116" s="20" t="s">
        <v>3</v>
      </c>
      <c r="D116" s="20">
        <v>216</v>
      </c>
      <c r="E116" s="23"/>
      <c r="F116" s="24"/>
      <c r="G116" s="24"/>
      <c r="H116" s="24"/>
    </row>
    <row r="117" spans="1:8" ht="26.4">
      <c r="A117" s="19" t="s">
        <v>2</v>
      </c>
      <c r="B117" s="49" t="s">
        <v>849</v>
      </c>
      <c r="C117" s="20" t="s">
        <v>3</v>
      </c>
      <c r="D117" s="20">
        <v>181</v>
      </c>
      <c r="E117" s="23"/>
      <c r="F117" s="24"/>
      <c r="G117" s="24"/>
      <c r="H117" s="24"/>
    </row>
    <row r="118" spans="1:8" ht="26.4">
      <c r="A118" s="19" t="s">
        <v>123</v>
      </c>
      <c r="B118" s="49" t="s">
        <v>850</v>
      </c>
      <c r="C118" s="20" t="s">
        <v>3</v>
      </c>
      <c r="D118" s="20">
        <v>12</v>
      </c>
      <c r="E118" s="23"/>
      <c r="F118" s="24"/>
      <c r="G118" s="24"/>
      <c r="H118" s="24"/>
    </row>
    <row r="119" spans="1:8">
      <c r="A119" s="19" t="s">
        <v>124</v>
      </c>
      <c r="B119" s="49" t="s">
        <v>851</v>
      </c>
      <c r="C119" s="20" t="s">
        <v>45</v>
      </c>
      <c r="D119" s="20">
        <v>38</v>
      </c>
      <c r="E119" s="23"/>
      <c r="F119" s="24"/>
      <c r="G119" s="24"/>
      <c r="H119" s="24"/>
    </row>
    <row r="120" spans="1:8" ht="26.4">
      <c r="A120" s="19" t="s">
        <v>235</v>
      </c>
      <c r="B120" s="49" t="s">
        <v>852</v>
      </c>
      <c r="C120" s="20" t="s">
        <v>44</v>
      </c>
      <c r="D120" s="20">
        <v>36</v>
      </c>
      <c r="E120" s="23"/>
      <c r="F120" s="24"/>
      <c r="G120" s="24"/>
      <c r="H120" s="24"/>
    </row>
    <row r="121" spans="1:8">
      <c r="A121" s="19" t="s">
        <v>236</v>
      </c>
      <c r="B121" s="49" t="s">
        <v>853</v>
      </c>
      <c r="C121" s="20" t="s">
        <v>45</v>
      </c>
      <c r="D121" s="20">
        <v>18</v>
      </c>
      <c r="E121" s="23"/>
      <c r="F121" s="24"/>
      <c r="G121" s="24"/>
      <c r="H121" s="24"/>
    </row>
    <row r="122" spans="1:8" ht="26.4">
      <c r="A122" s="19" t="s">
        <v>330</v>
      </c>
      <c r="B122" s="49" t="s">
        <v>854</v>
      </c>
      <c r="C122" s="20" t="s">
        <v>45</v>
      </c>
      <c r="D122" s="20">
        <v>72</v>
      </c>
      <c r="E122" s="23"/>
      <c r="F122" s="24"/>
      <c r="G122" s="24"/>
      <c r="H122" s="24"/>
    </row>
    <row r="123" spans="1:8">
      <c r="A123" s="19" t="s">
        <v>331</v>
      </c>
      <c r="B123" s="49" t="s">
        <v>855</v>
      </c>
      <c r="C123" s="20" t="s">
        <v>45</v>
      </c>
      <c r="D123" s="20">
        <v>89</v>
      </c>
      <c r="E123" s="23"/>
      <c r="F123" s="24"/>
      <c r="G123" s="24"/>
      <c r="H123" s="24"/>
    </row>
    <row r="124" spans="1:8">
      <c r="A124" s="19" t="s">
        <v>332</v>
      </c>
      <c r="B124" s="49" t="s">
        <v>856</v>
      </c>
      <c r="C124" s="20" t="s">
        <v>45</v>
      </c>
      <c r="D124" s="20">
        <v>92</v>
      </c>
      <c r="E124" s="23"/>
      <c r="F124" s="24"/>
      <c r="G124" s="24"/>
      <c r="H124" s="24"/>
    </row>
    <row r="125" spans="1:8">
      <c r="A125" s="19" t="s">
        <v>333</v>
      </c>
      <c r="B125" s="49" t="s">
        <v>857</v>
      </c>
      <c r="C125" s="20" t="s">
        <v>44</v>
      </c>
      <c r="D125" s="20">
        <v>1</v>
      </c>
      <c r="E125" s="23"/>
      <c r="F125" s="24"/>
      <c r="G125" s="24"/>
      <c r="H125" s="24"/>
    </row>
    <row r="126" spans="1:8">
      <c r="A126" s="19" t="s">
        <v>415</v>
      </c>
      <c r="B126" s="49" t="s">
        <v>858</v>
      </c>
      <c r="C126" s="20" t="s">
        <v>44</v>
      </c>
      <c r="D126" s="20">
        <v>1</v>
      </c>
      <c r="E126" s="23"/>
      <c r="F126" s="24"/>
      <c r="G126" s="24"/>
      <c r="H126" s="24"/>
    </row>
    <row r="127" spans="1:8">
      <c r="A127" s="19" t="s">
        <v>416</v>
      </c>
      <c r="B127" s="49" t="s">
        <v>859</v>
      </c>
      <c r="C127" s="20" t="s">
        <v>44</v>
      </c>
      <c r="D127" s="20">
        <v>1</v>
      </c>
      <c r="E127" s="23"/>
      <c r="F127" s="24"/>
      <c r="G127" s="24"/>
      <c r="H127" s="24"/>
    </row>
    <row r="128" spans="1:8">
      <c r="A128" s="41">
        <v>5</v>
      </c>
      <c r="B128" s="59" t="s">
        <v>972</v>
      </c>
      <c r="C128" s="20"/>
      <c r="D128" s="20"/>
      <c r="E128" s="23"/>
      <c r="F128" s="24"/>
      <c r="G128" s="24"/>
      <c r="H128" s="24"/>
    </row>
    <row r="129" spans="1:8" ht="26.4">
      <c r="A129" s="19" t="s">
        <v>48</v>
      </c>
      <c r="B129" s="49" t="s">
        <v>973</v>
      </c>
      <c r="C129" s="20" t="s">
        <v>44</v>
      </c>
      <c r="D129" s="20">
        <v>4</v>
      </c>
      <c r="E129" s="23"/>
      <c r="F129" s="24"/>
      <c r="G129" s="24"/>
      <c r="H129" s="24"/>
    </row>
    <row r="130" spans="1:8" ht="39.6">
      <c r="A130" s="19" t="s">
        <v>117</v>
      </c>
      <c r="B130" s="49" t="s">
        <v>974</v>
      </c>
      <c r="C130" s="20" t="s">
        <v>3</v>
      </c>
      <c r="D130" s="20">
        <v>64</v>
      </c>
      <c r="E130" s="23"/>
      <c r="F130" s="24"/>
      <c r="G130" s="24"/>
      <c r="H130" s="24"/>
    </row>
    <row r="131" spans="1:8" ht="39.6">
      <c r="A131" s="19" t="s">
        <v>118</v>
      </c>
      <c r="B131" s="49" t="s">
        <v>975</v>
      </c>
      <c r="C131" s="20" t="s">
        <v>3</v>
      </c>
      <c r="D131" s="20">
        <v>36</v>
      </c>
      <c r="E131" s="23"/>
      <c r="F131" s="24"/>
      <c r="G131" s="24"/>
      <c r="H131" s="24"/>
    </row>
    <row r="132" spans="1:8">
      <c r="A132" s="19" t="s">
        <v>119</v>
      </c>
      <c r="B132" s="49" t="s">
        <v>851</v>
      </c>
      <c r="C132" s="20" t="s">
        <v>45</v>
      </c>
      <c r="D132" s="20">
        <v>12</v>
      </c>
      <c r="E132" s="23"/>
      <c r="F132" s="24"/>
      <c r="G132" s="24"/>
      <c r="H132" s="24"/>
    </row>
    <row r="133" spans="1:8" ht="26.4">
      <c r="A133" s="19" t="s">
        <v>120</v>
      </c>
      <c r="B133" s="49" t="s">
        <v>852</v>
      </c>
      <c r="C133" s="20" t="s">
        <v>44</v>
      </c>
      <c r="D133" s="20">
        <v>12</v>
      </c>
      <c r="E133" s="23"/>
      <c r="F133" s="24"/>
      <c r="G133" s="24"/>
      <c r="H133" s="24"/>
    </row>
    <row r="134" spans="1:8">
      <c r="A134" s="19" t="s">
        <v>141</v>
      </c>
      <c r="B134" s="49" t="s">
        <v>853</v>
      </c>
      <c r="C134" s="20" t="s">
        <v>45</v>
      </c>
      <c r="D134" s="20">
        <v>4</v>
      </c>
      <c r="E134" s="23"/>
      <c r="F134" s="24"/>
      <c r="G134" s="24"/>
      <c r="H134" s="24"/>
    </row>
    <row r="135" spans="1:8" ht="26.4">
      <c r="A135" s="19" t="s">
        <v>142</v>
      </c>
      <c r="B135" s="49" t="s">
        <v>854</v>
      </c>
      <c r="C135" s="20" t="s">
        <v>45</v>
      </c>
      <c r="D135" s="20">
        <v>20</v>
      </c>
      <c r="E135" s="23"/>
      <c r="F135" s="24"/>
      <c r="G135" s="24"/>
      <c r="H135" s="24"/>
    </row>
    <row r="136" spans="1:8">
      <c r="A136" s="19" t="s">
        <v>403</v>
      </c>
      <c r="B136" s="49" t="s">
        <v>855</v>
      </c>
      <c r="C136" s="20" t="s">
        <v>45</v>
      </c>
      <c r="D136" s="20">
        <v>4</v>
      </c>
      <c r="E136" s="23"/>
      <c r="F136" s="24"/>
      <c r="G136" s="24"/>
      <c r="H136" s="24"/>
    </row>
    <row r="137" spans="1:8">
      <c r="A137" s="19" t="s">
        <v>418</v>
      </c>
      <c r="B137" s="49" t="s">
        <v>856</v>
      </c>
      <c r="C137" s="20" t="s">
        <v>45</v>
      </c>
      <c r="D137" s="20">
        <v>44</v>
      </c>
      <c r="E137" s="23"/>
      <c r="F137" s="24"/>
      <c r="G137" s="24"/>
      <c r="H137" s="24"/>
    </row>
    <row r="138" spans="1:8">
      <c r="A138" s="19" t="s">
        <v>419</v>
      </c>
      <c r="B138" s="49" t="s">
        <v>976</v>
      </c>
      <c r="C138" s="20" t="s">
        <v>44</v>
      </c>
      <c r="D138" s="20">
        <v>1</v>
      </c>
      <c r="E138" s="23"/>
      <c r="F138" s="24"/>
      <c r="G138" s="24"/>
      <c r="H138" s="24"/>
    </row>
    <row r="139" spans="1:8">
      <c r="A139" s="19" t="s">
        <v>420</v>
      </c>
      <c r="B139" s="49" t="s">
        <v>858</v>
      </c>
      <c r="C139" s="20" t="s">
        <v>44</v>
      </c>
      <c r="D139" s="20">
        <v>1</v>
      </c>
      <c r="E139" s="23"/>
      <c r="F139" s="24"/>
      <c r="G139" s="24"/>
      <c r="H139" s="24"/>
    </row>
    <row r="140" spans="1:8" ht="26.4">
      <c r="A140" s="19" t="s">
        <v>977</v>
      </c>
      <c r="B140" s="49" t="s">
        <v>978</v>
      </c>
      <c r="C140" s="20" t="s">
        <v>44</v>
      </c>
      <c r="D140" s="20">
        <v>1</v>
      </c>
      <c r="E140" s="23"/>
      <c r="F140" s="24"/>
      <c r="G140" s="24"/>
      <c r="H140" s="24"/>
    </row>
    <row r="141" spans="1:8" ht="39.6">
      <c r="A141" s="19" t="s">
        <v>979</v>
      </c>
      <c r="B141" s="49" t="s">
        <v>980</v>
      </c>
      <c r="C141" s="20" t="s">
        <v>44</v>
      </c>
      <c r="D141" s="20">
        <v>4</v>
      </c>
      <c r="E141" s="23"/>
      <c r="F141" s="24"/>
      <c r="G141" s="24"/>
      <c r="H141" s="24"/>
    </row>
    <row r="142" spans="1:8">
      <c r="A142" s="41">
        <v>6</v>
      </c>
      <c r="B142" s="59" t="s">
        <v>860</v>
      </c>
      <c r="C142" s="20"/>
      <c r="D142" s="20"/>
      <c r="E142" s="23"/>
      <c r="F142" s="24"/>
      <c r="G142" s="24"/>
      <c r="H142" s="24"/>
    </row>
    <row r="143" spans="1:8" ht="26.4">
      <c r="A143" s="19" t="s">
        <v>47</v>
      </c>
      <c r="B143" s="49" t="s">
        <v>849</v>
      </c>
      <c r="C143" s="20" t="s">
        <v>3</v>
      </c>
      <c r="D143" s="20">
        <v>18</v>
      </c>
      <c r="E143" s="23"/>
      <c r="F143" s="24"/>
      <c r="G143" s="24"/>
      <c r="H143" s="24"/>
    </row>
    <row r="144" spans="1:8">
      <c r="A144" s="19" t="s">
        <v>51</v>
      </c>
      <c r="B144" s="49" t="s">
        <v>856</v>
      </c>
      <c r="C144" s="20" t="s">
        <v>45</v>
      </c>
      <c r="D144" s="20">
        <v>5</v>
      </c>
      <c r="E144" s="23"/>
      <c r="F144" s="24"/>
      <c r="G144" s="24"/>
      <c r="H144" s="24"/>
    </row>
    <row r="145" spans="1:8">
      <c r="A145" s="19" t="s">
        <v>146</v>
      </c>
      <c r="B145" s="49" t="s">
        <v>861</v>
      </c>
      <c r="C145" s="20" t="s">
        <v>45</v>
      </c>
      <c r="D145" s="20">
        <v>1</v>
      </c>
      <c r="E145" s="23"/>
      <c r="F145" s="24"/>
      <c r="G145" s="24"/>
      <c r="H145" s="24"/>
    </row>
    <row r="146" spans="1:8">
      <c r="A146" s="19" t="s">
        <v>147</v>
      </c>
      <c r="B146" s="49" t="s">
        <v>862</v>
      </c>
      <c r="C146" s="20" t="s">
        <v>44</v>
      </c>
      <c r="D146" s="20">
        <v>1</v>
      </c>
      <c r="E146" s="23"/>
      <c r="F146" s="24"/>
      <c r="G146" s="24"/>
      <c r="H146" s="24"/>
    </row>
    <row r="147" spans="1:8">
      <c r="A147" s="19" t="s">
        <v>148</v>
      </c>
      <c r="B147" s="49" t="s">
        <v>858</v>
      </c>
      <c r="C147" s="20" t="s">
        <v>44</v>
      </c>
      <c r="D147" s="20">
        <v>1</v>
      </c>
      <c r="E147" s="23"/>
      <c r="F147" s="24"/>
      <c r="G147" s="24"/>
      <c r="H147" s="24"/>
    </row>
    <row r="148" spans="1:8" s="2" customFormat="1" ht="18.75" customHeight="1">
      <c r="A148" s="12"/>
      <c r="B148" s="13" t="s">
        <v>64</v>
      </c>
      <c r="C148" s="14" t="s">
        <v>5</v>
      </c>
      <c r="D148" s="15"/>
      <c r="E148" s="23"/>
      <c r="F148" s="24"/>
      <c r="G148" s="24"/>
      <c r="H148" s="24"/>
    </row>
    <row r="149" spans="1:8">
      <c r="A149" s="29"/>
      <c r="B149" s="30"/>
      <c r="C149" s="31"/>
      <c r="D149" s="31"/>
      <c r="E149" s="32"/>
      <c r="F149" s="24"/>
      <c r="G149" s="24"/>
      <c r="H149" s="24"/>
    </row>
    <row r="150" spans="1:8" s="5" customFormat="1">
      <c r="A150" s="33" t="s">
        <v>62</v>
      </c>
      <c r="B150" s="24"/>
      <c r="C150" s="33"/>
      <c r="D150" s="33"/>
      <c r="E150" s="24"/>
      <c r="F150" s="24"/>
      <c r="G150" s="24"/>
      <c r="H150" s="24"/>
    </row>
    <row r="151" spans="1:8" s="5" customFormat="1">
      <c r="A151" s="33" t="s">
        <v>34</v>
      </c>
      <c r="B151" s="33"/>
      <c r="C151" s="33"/>
      <c r="D151" s="33"/>
      <c r="E151" s="24"/>
      <c r="F151" s="24"/>
      <c r="G151" s="24"/>
      <c r="H151" s="24"/>
    </row>
    <row r="152" spans="1:8" s="5" customFormat="1" ht="12.75" customHeight="1">
      <c r="A152" s="29"/>
      <c r="B152" s="24"/>
      <c r="C152" s="24"/>
      <c r="D152" s="24"/>
      <c r="E152" s="24"/>
      <c r="F152" s="24"/>
      <c r="G152" s="24"/>
      <c r="H152" s="24"/>
    </row>
    <row r="153" spans="1:8" s="5" customFormat="1" ht="12.75" customHeight="1">
      <c r="A153" s="29"/>
      <c r="B153" s="101" t="s">
        <v>49</v>
      </c>
      <c r="C153" s="101"/>
      <c r="D153" s="101"/>
      <c r="E153" s="101"/>
      <c r="F153" s="101"/>
      <c r="G153" s="101"/>
      <c r="H153" s="101"/>
    </row>
    <row r="154" spans="1:8" s="5" customFormat="1" ht="12.75" customHeight="1">
      <c r="A154" s="29"/>
      <c r="B154" s="97" t="s">
        <v>50</v>
      </c>
      <c r="C154" s="97"/>
      <c r="D154" s="97"/>
      <c r="E154" s="97"/>
      <c r="F154" s="97"/>
      <c r="G154" s="97"/>
      <c r="H154" s="97"/>
    </row>
    <row r="155" spans="1:8" s="5" customFormat="1" ht="12.75" customHeight="1">
      <c r="A155" s="29"/>
      <c r="B155" s="24"/>
      <c r="C155" s="24"/>
      <c r="D155" s="24"/>
      <c r="E155" s="24"/>
      <c r="F155" s="24"/>
      <c r="G155" s="24"/>
      <c r="H155" s="24"/>
    </row>
    <row r="156" spans="1:8">
      <c r="A156" s="5"/>
      <c r="B156" s="5"/>
      <c r="C156" s="5"/>
      <c r="D156" s="5"/>
    </row>
    <row r="157" spans="1:8">
      <c r="A157" s="5"/>
      <c r="B157" s="5"/>
      <c r="C157" s="5"/>
      <c r="D157" s="5"/>
    </row>
    <row r="158" spans="1:8" s="4" customFormat="1">
      <c r="A158" s="5"/>
      <c r="B158" s="5"/>
      <c r="C158" s="5"/>
      <c r="D158" s="5"/>
    </row>
    <row r="159" spans="1:8" s="4" customFormat="1">
      <c r="A159" s="5"/>
      <c r="B159" s="5"/>
      <c r="C159" s="5"/>
      <c r="D159" s="5"/>
    </row>
    <row r="160" spans="1:8" s="4" customFormat="1">
      <c r="A160" s="5"/>
      <c r="B160" s="5"/>
      <c r="C160" s="5"/>
      <c r="D160" s="5"/>
    </row>
    <row r="161" spans="1:4" s="4" customFormat="1">
      <c r="A161" s="5"/>
      <c r="B161" s="5"/>
      <c r="C161" s="5"/>
      <c r="D161" s="5"/>
    </row>
    <row r="162" spans="1:4" s="4" customFormat="1">
      <c r="A162" s="5"/>
      <c r="B162" s="5"/>
      <c r="C162" s="5"/>
      <c r="D162" s="5"/>
    </row>
  </sheetData>
  <mergeCells count="13">
    <mergeCell ref="A6:D6"/>
    <mergeCell ref="A1:D1"/>
    <mergeCell ref="A2:D2"/>
    <mergeCell ref="A3:D3"/>
    <mergeCell ref="A4:D4"/>
    <mergeCell ref="A5:C5"/>
    <mergeCell ref="B154:H154"/>
    <mergeCell ref="A8:D8"/>
    <mergeCell ref="A10:A11"/>
    <mergeCell ref="B10:B11"/>
    <mergeCell ref="C10:C11"/>
    <mergeCell ref="D10:D11"/>
    <mergeCell ref="B153:H153"/>
  </mergeCells>
  <dataValidations count="1">
    <dataValidation type="list" allowBlank="1" showInputMessage="1" showErrorMessage="1" sqref="D18 D31 D44 D57 D70 D83 D96 D109 D122 D129 D142" xr:uid="{701C0A0E-92D1-4AF1-94CC-E536F77459A3}">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8CF92-2CC1-4D7B-B4F2-0758E6F2AD81}">
  <sheetPr>
    <tabColor rgb="FF92D050"/>
    <pageSetUpPr fitToPage="1"/>
  </sheetPr>
  <dimension ref="A1:H73"/>
  <sheetViews>
    <sheetView view="pageBreakPreview" zoomScale="120" zoomScaleNormal="100" zoomScaleSheetLayoutView="120" workbookViewId="0">
      <selection activeCell="G11" sqref="G11"/>
    </sheetView>
  </sheetViews>
  <sheetFormatPr defaultColWidth="11.44140625" defaultRowHeight="13.2"/>
  <cols>
    <col min="1" max="1" width="5.5546875" style="1" customWidth="1"/>
    <col min="2" max="2" width="55.6640625" style="1" customWidth="1"/>
    <col min="3" max="3" width="6.6640625" style="1" customWidth="1"/>
    <col min="4" max="4" width="10" style="1" customWidth="1"/>
    <col min="5" max="5" width="11.44140625" style="4"/>
    <col min="6" max="16384" width="11.44140625" style="1"/>
  </cols>
  <sheetData>
    <row r="1" spans="1:8">
      <c r="A1" s="102" t="s">
        <v>377</v>
      </c>
      <c r="B1" s="102"/>
      <c r="C1" s="102"/>
      <c r="D1" s="102"/>
    </row>
    <row r="2" spans="1:8" ht="15.75" customHeight="1">
      <c r="A2" s="103" t="s">
        <v>334</v>
      </c>
      <c r="B2" s="103"/>
      <c r="C2" s="103"/>
      <c r="D2" s="103"/>
    </row>
    <row r="3" spans="1:8" ht="24" customHeight="1">
      <c r="A3" s="104" t="s">
        <v>32</v>
      </c>
      <c r="B3" s="104"/>
      <c r="C3" s="104"/>
      <c r="D3" s="104"/>
    </row>
    <row r="4" spans="1:8" ht="31.5" customHeight="1">
      <c r="A4" s="98" t="s">
        <v>878</v>
      </c>
      <c r="B4" s="98"/>
      <c r="C4" s="98"/>
      <c r="D4" s="98"/>
      <c r="E4" s="1"/>
    </row>
    <row r="5" spans="1:8" ht="15.75" customHeight="1">
      <c r="A5" s="105" t="s">
        <v>94</v>
      </c>
      <c r="B5" s="105"/>
      <c r="C5" s="105"/>
      <c r="D5" s="22"/>
      <c r="E5" s="1"/>
    </row>
    <row r="6" spans="1:8">
      <c r="A6" s="98" t="s">
        <v>879</v>
      </c>
      <c r="B6" s="98"/>
      <c r="C6" s="98"/>
      <c r="D6" s="98"/>
      <c r="E6" s="1"/>
    </row>
    <row r="7" spans="1:8">
      <c r="A7" s="7"/>
      <c r="B7" s="7"/>
      <c r="C7" s="7"/>
      <c r="D7" s="7"/>
      <c r="E7" s="1"/>
    </row>
    <row r="8" spans="1:8">
      <c r="A8" s="98" t="s">
        <v>378</v>
      </c>
      <c r="B8" s="98"/>
      <c r="C8" s="98"/>
      <c r="D8" s="98"/>
      <c r="E8" s="1"/>
    </row>
    <row r="9" spans="1:8">
      <c r="A9" s="9"/>
      <c r="B9" s="9"/>
      <c r="C9" s="9"/>
      <c r="D9" s="9"/>
      <c r="E9" s="1"/>
    </row>
    <row r="10" spans="1:8" ht="15.75" customHeight="1">
      <c r="A10" s="99" t="s">
        <v>6</v>
      </c>
      <c r="B10" s="100" t="s">
        <v>33</v>
      </c>
      <c r="C10" s="99" t="s">
        <v>7</v>
      </c>
      <c r="D10" s="99" t="s">
        <v>8</v>
      </c>
      <c r="E10" s="3"/>
    </row>
    <row r="11" spans="1:8" ht="60" customHeight="1">
      <c r="A11" s="99"/>
      <c r="B11" s="100"/>
      <c r="C11" s="99"/>
      <c r="D11" s="99"/>
      <c r="E11" s="3"/>
    </row>
    <row r="12" spans="1:8">
      <c r="A12" s="11">
        <v>1</v>
      </c>
      <c r="B12" s="11">
        <v>2</v>
      </c>
      <c r="C12" s="11">
        <v>3</v>
      </c>
      <c r="D12" s="11">
        <v>4</v>
      </c>
      <c r="E12" s="23"/>
      <c r="F12" s="24"/>
      <c r="G12" s="24"/>
      <c r="H12" s="24"/>
    </row>
    <row r="13" spans="1:8">
      <c r="A13" s="11">
        <v>1</v>
      </c>
      <c r="B13" s="11" t="s">
        <v>335</v>
      </c>
      <c r="C13" s="51"/>
      <c r="D13" s="51"/>
      <c r="E13" s="23"/>
      <c r="F13" s="24"/>
      <c r="G13" s="24"/>
      <c r="H13" s="24"/>
    </row>
    <row r="14" spans="1:8" ht="39.6">
      <c r="A14" s="10" t="s">
        <v>35</v>
      </c>
      <c r="B14" s="21" t="s">
        <v>981</v>
      </c>
      <c r="C14" s="6" t="s">
        <v>44</v>
      </c>
      <c r="D14" s="45">
        <v>1</v>
      </c>
      <c r="E14" s="23"/>
      <c r="F14" s="24"/>
      <c r="G14" s="24"/>
      <c r="H14" s="24"/>
    </row>
    <row r="15" spans="1:8" ht="39.6">
      <c r="A15" s="10" t="s">
        <v>36</v>
      </c>
      <c r="B15" s="21" t="s">
        <v>982</v>
      </c>
      <c r="C15" s="6" t="s">
        <v>44</v>
      </c>
      <c r="D15" s="45">
        <v>1</v>
      </c>
      <c r="E15" s="23"/>
      <c r="F15" s="24"/>
      <c r="G15" s="24"/>
      <c r="H15" s="24"/>
    </row>
    <row r="16" spans="1:8" ht="26.4">
      <c r="A16" s="10" t="s">
        <v>37</v>
      </c>
      <c r="B16" s="21" t="s">
        <v>983</v>
      </c>
      <c r="C16" s="6" t="s">
        <v>44</v>
      </c>
      <c r="D16" s="45">
        <v>1</v>
      </c>
      <c r="E16" s="23"/>
      <c r="F16" s="24"/>
      <c r="G16" s="24"/>
      <c r="H16" s="24"/>
    </row>
    <row r="17" spans="1:8" ht="26.4">
      <c r="A17" s="10" t="s">
        <v>38</v>
      </c>
      <c r="B17" s="21" t="s">
        <v>984</v>
      </c>
      <c r="C17" s="6" t="s">
        <v>44</v>
      </c>
      <c r="D17" s="45">
        <v>5</v>
      </c>
      <c r="E17" s="23"/>
      <c r="F17" s="24"/>
      <c r="G17" s="24"/>
      <c r="H17" s="24"/>
    </row>
    <row r="18" spans="1:8">
      <c r="A18" s="10" t="s">
        <v>39</v>
      </c>
      <c r="B18" s="21" t="s">
        <v>863</v>
      </c>
      <c r="C18" s="6" t="s">
        <v>44</v>
      </c>
      <c r="D18" s="45">
        <v>1</v>
      </c>
      <c r="E18" s="23"/>
      <c r="F18" s="24"/>
      <c r="G18" s="24"/>
      <c r="H18" s="24"/>
    </row>
    <row r="19" spans="1:8">
      <c r="A19" s="11">
        <v>2</v>
      </c>
      <c r="B19" s="11" t="s">
        <v>336</v>
      </c>
      <c r="C19" s="51"/>
      <c r="D19" s="60"/>
      <c r="E19" s="23"/>
      <c r="F19" s="24"/>
      <c r="G19" s="24"/>
      <c r="H19" s="24"/>
    </row>
    <row r="20" spans="1:8">
      <c r="A20" s="40" t="s">
        <v>41</v>
      </c>
      <c r="B20" s="16" t="s">
        <v>417</v>
      </c>
      <c r="C20" s="8" t="s">
        <v>45</v>
      </c>
      <c r="D20" s="50">
        <v>10</v>
      </c>
      <c r="E20" s="23"/>
      <c r="F20" s="24"/>
      <c r="G20" s="24"/>
      <c r="H20" s="24"/>
    </row>
    <row r="21" spans="1:8">
      <c r="A21" s="40" t="s">
        <v>42</v>
      </c>
      <c r="B21" s="16" t="s">
        <v>864</v>
      </c>
      <c r="C21" s="8" t="s">
        <v>45</v>
      </c>
      <c r="D21" s="50">
        <v>2</v>
      </c>
      <c r="E21" s="23"/>
      <c r="F21" s="24"/>
      <c r="G21" s="24"/>
      <c r="H21" s="24"/>
    </row>
    <row r="22" spans="1:8">
      <c r="A22" s="11">
        <v>3</v>
      </c>
      <c r="B22" s="11" t="s">
        <v>337</v>
      </c>
      <c r="C22" s="51"/>
      <c r="D22" s="60"/>
      <c r="E22" s="23"/>
      <c r="F22" s="24"/>
      <c r="G22" s="24"/>
      <c r="H22" s="24"/>
    </row>
    <row r="23" spans="1:8" ht="26.4">
      <c r="A23" s="10" t="s">
        <v>27</v>
      </c>
      <c r="B23" s="16" t="s">
        <v>865</v>
      </c>
      <c r="C23" s="6" t="s">
        <v>45</v>
      </c>
      <c r="D23" s="45">
        <v>4</v>
      </c>
      <c r="E23" s="23"/>
      <c r="F23" s="24"/>
      <c r="G23" s="24"/>
      <c r="H23" s="24"/>
    </row>
    <row r="24" spans="1:8" ht="26.4">
      <c r="A24" s="10" t="s">
        <v>28</v>
      </c>
      <c r="B24" s="16" t="s">
        <v>985</v>
      </c>
      <c r="C24" s="6" t="s">
        <v>45</v>
      </c>
      <c r="D24" s="45">
        <v>7</v>
      </c>
      <c r="E24" s="23"/>
      <c r="F24" s="24"/>
      <c r="G24" s="24"/>
      <c r="H24" s="24"/>
    </row>
    <row r="25" spans="1:8">
      <c r="A25" s="11">
        <v>4</v>
      </c>
      <c r="B25" s="11" t="s">
        <v>379</v>
      </c>
      <c r="C25" s="51"/>
      <c r="D25" s="60"/>
      <c r="E25" s="23"/>
      <c r="F25" s="24"/>
      <c r="G25" s="24"/>
      <c r="H25" s="24"/>
    </row>
    <row r="26" spans="1:8" ht="79.2">
      <c r="A26" s="10" t="s">
        <v>46</v>
      </c>
      <c r="B26" s="16" t="s">
        <v>986</v>
      </c>
      <c r="C26" s="6" t="s">
        <v>45</v>
      </c>
      <c r="D26" s="45">
        <v>36</v>
      </c>
      <c r="E26" s="23"/>
      <c r="F26" s="24"/>
      <c r="G26" s="24"/>
      <c r="H26" s="24"/>
    </row>
    <row r="27" spans="1:8" ht="79.2">
      <c r="A27" s="10" t="s">
        <v>0</v>
      </c>
      <c r="B27" s="16" t="s">
        <v>987</v>
      </c>
      <c r="C27" s="6" t="s">
        <v>45</v>
      </c>
      <c r="D27" s="45">
        <v>17</v>
      </c>
      <c r="E27" s="23"/>
      <c r="F27" s="24"/>
      <c r="G27" s="24"/>
      <c r="H27" s="24"/>
    </row>
    <row r="28" spans="1:8" ht="66">
      <c r="A28" s="10" t="s">
        <v>1</v>
      </c>
      <c r="B28" s="16" t="s">
        <v>866</v>
      </c>
      <c r="C28" s="6" t="s">
        <v>45</v>
      </c>
      <c r="D28" s="45">
        <v>4</v>
      </c>
      <c r="E28" s="23"/>
      <c r="F28" s="24"/>
      <c r="G28" s="24"/>
      <c r="H28" s="24"/>
    </row>
    <row r="29" spans="1:8" ht="66">
      <c r="A29" s="10" t="s">
        <v>2</v>
      </c>
      <c r="B29" s="16" t="s">
        <v>867</v>
      </c>
      <c r="C29" s="6" t="s">
        <v>45</v>
      </c>
      <c r="D29" s="45">
        <v>4</v>
      </c>
      <c r="E29" s="23"/>
      <c r="F29" s="24"/>
      <c r="G29" s="24"/>
      <c r="H29" s="24"/>
    </row>
    <row r="30" spans="1:8">
      <c r="A30" s="11">
        <v>5</v>
      </c>
      <c r="B30" s="11" t="s">
        <v>338</v>
      </c>
      <c r="C30" s="51"/>
      <c r="D30" s="60"/>
      <c r="E30" s="23"/>
      <c r="F30" s="24"/>
      <c r="G30" s="24"/>
      <c r="H30" s="24"/>
    </row>
    <row r="31" spans="1:8" ht="39.6">
      <c r="A31" s="10" t="s">
        <v>48</v>
      </c>
      <c r="B31" s="17" t="s">
        <v>868</v>
      </c>
      <c r="C31" s="6" t="s">
        <v>45</v>
      </c>
      <c r="D31" s="45">
        <v>13</v>
      </c>
      <c r="E31" s="23"/>
      <c r="F31" s="24"/>
      <c r="G31" s="24"/>
      <c r="H31" s="24"/>
    </row>
    <row r="32" spans="1:8" ht="39.6">
      <c r="A32" s="10" t="s">
        <v>117</v>
      </c>
      <c r="B32" s="17" t="s">
        <v>869</v>
      </c>
      <c r="C32" s="6" t="s">
        <v>45</v>
      </c>
      <c r="D32" s="45">
        <v>4</v>
      </c>
      <c r="E32" s="23"/>
      <c r="F32" s="24"/>
      <c r="G32" s="24"/>
      <c r="H32" s="24"/>
    </row>
    <row r="33" spans="1:8">
      <c r="A33" s="10" t="s">
        <v>118</v>
      </c>
      <c r="B33" s="17" t="s">
        <v>339</v>
      </c>
      <c r="C33" s="6" t="s">
        <v>61</v>
      </c>
      <c r="D33" s="45">
        <v>1</v>
      </c>
      <c r="E33" s="23"/>
      <c r="F33" s="24"/>
      <c r="G33" s="24"/>
      <c r="H33" s="24"/>
    </row>
    <row r="34" spans="1:8" ht="26.4">
      <c r="A34" s="10" t="s">
        <v>119</v>
      </c>
      <c r="B34" s="17" t="s">
        <v>870</v>
      </c>
      <c r="C34" s="6" t="s">
        <v>45</v>
      </c>
      <c r="D34" s="45">
        <v>44</v>
      </c>
      <c r="E34" s="23"/>
      <c r="F34" s="24"/>
      <c r="G34" s="24"/>
      <c r="H34" s="24"/>
    </row>
    <row r="35" spans="1:8" ht="39.6">
      <c r="A35" s="10" t="s">
        <v>120</v>
      </c>
      <c r="B35" s="17" t="s">
        <v>871</v>
      </c>
      <c r="C35" s="6" t="s">
        <v>3</v>
      </c>
      <c r="D35" s="45">
        <v>100</v>
      </c>
      <c r="E35" s="23"/>
      <c r="F35" s="24"/>
      <c r="G35" s="24"/>
      <c r="H35" s="24"/>
    </row>
    <row r="36" spans="1:8" ht="26.4">
      <c r="A36" s="10" t="s">
        <v>141</v>
      </c>
      <c r="B36" s="17" t="s">
        <v>340</v>
      </c>
      <c r="C36" s="6" t="s">
        <v>3</v>
      </c>
      <c r="D36" s="45">
        <v>275</v>
      </c>
      <c r="E36" s="23"/>
      <c r="F36" s="24"/>
      <c r="G36" s="24"/>
      <c r="H36" s="24"/>
    </row>
    <row r="37" spans="1:8">
      <c r="A37" s="11">
        <v>6</v>
      </c>
      <c r="B37" s="11" t="s">
        <v>341</v>
      </c>
      <c r="C37" s="51"/>
      <c r="D37" s="60"/>
      <c r="E37" s="23"/>
      <c r="F37" s="24"/>
      <c r="G37" s="24"/>
      <c r="H37" s="24"/>
    </row>
    <row r="38" spans="1:8" ht="39.6">
      <c r="A38" s="10" t="s">
        <v>47</v>
      </c>
      <c r="B38" s="17" t="s">
        <v>872</v>
      </c>
      <c r="C38" s="6" t="s">
        <v>3</v>
      </c>
      <c r="D38" s="45">
        <v>770</v>
      </c>
      <c r="E38" s="23"/>
      <c r="F38" s="24"/>
      <c r="G38" s="24"/>
      <c r="H38" s="24"/>
    </row>
    <row r="39" spans="1:8" ht="39.6">
      <c r="A39" s="10" t="s">
        <v>51</v>
      </c>
      <c r="B39" s="17" t="s">
        <v>873</v>
      </c>
      <c r="C39" s="6" t="s">
        <v>3</v>
      </c>
      <c r="D39" s="45">
        <v>160</v>
      </c>
      <c r="E39" s="23"/>
      <c r="F39" s="24"/>
      <c r="G39" s="24"/>
      <c r="H39" s="24"/>
    </row>
    <row r="40" spans="1:8" ht="39.6">
      <c r="A40" s="10" t="s">
        <v>146</v>
      </c>
      <c r="B40" s="17" t="s">
        <v>988</v>
      </c>
      <c r="C40" s="6" t="s">
        <v>3</v>
      </c>
      <c r="D40" s="45">
        <v>475</v>
      </c>
      <c r="E40" s="23"/>
      <c r="F40" s="24"/>
      <c r="G40" s="24"/>
      <c r="H40" s="24"/>
    </row>
    <row r="41" spans="1:8" ht="39.6">
      <c r="A41" s="10" t="s">
        <v>147</v>
      </c>
      <c r="B41" s="17" t="s">
        <v>989</v>
      </c>
      <c r="C41" s="6" t="s">
        <v>3</v>
      </c>
      <c r="D41" s="45">
        <v>50</v>
      </c>
      <c r="E41" s="23"/>
      <c r="F41" s="24"/>
      <c r="G41" s="24"/>
      <c r="H41" s="24"/>
    </row>
    <row r="42" spans="1:8" ht="26.4">
      <c r="A42" s="10" t="s">
        <v>148</v>
      </c>
      <c r="B42" s="17" t="s">
        <v>342</v>
      </c>
      <c r="C42" s="6" t="s">
        <v>3</v>
      </c>
      <c r="D42" s="45">
        <v>225</v>
      </c>
      <c r="E42" s="23"/>
      <c r="F42" s="24"/>
      <c r="G42" s="24"/>
      <c r="H42" s="24"/>
    </row>
    <row r="43" spans="1:8" ht="26.4">
      <c r="A43" s="10" t="s">
        <v>149</v>
      </c>
      <c r="B43" s="17" t="s">
        <v>343</v>
      </c>
      <c r="C43" s="6" t="s">
        <v>3</v>
      </c>
      <c r="D43" s="45">
        <v>400</v>
      </c>
      <c r="E43" s="23"/>
      <c r="F43" s="24"/>
      <c r="G43" s="24"/>
      <c r="H43" s="24"/>
    </row>
    <row r="44" spans="1:8" ht="26.4">
      <c r="A44" s="10" t="s">
        <v>150</v>
      </c>
      <c r="B44" s="17" t="s">
        <v>344</v>
      </c>
      <c r="C44" s="6" t="s">
        <v>3</v>
      </c>
      <c r="D44" s="45">
        <v>225</v>
      </c>
      <c r="E44" s="23"/>
      <c r="F44" s="24"/>
      <c r="G44" s="24"/>
      <c r="H44" s="24"/>
    </row>
    <row r="45" spans="1:8" ht="26.4">
      <c r="A45" s="10" t="s">
        <v>241</v>
      </c>
      <c r="B45" s="17" t="s">
        <v>874</v>
      </c>
      <c r="C45" s="6" t="s">
        <v>3</v>
      </c>
      <c r="D45" s="45">
        <v>130</v>
      </c>
      <c r="E45" s="23"/>
      <c r="F45" s="24"/>
      <c r="G45" s="24"/>
      <c r="H45" s="24"/>
    </row>
    <row r="46" spans="1:8" ht="26.4">
      <c r="A46" s="10" t="s">
        <v>242</v>
      </c>
      <c r="B46" s="17" t="s">
        <v>345</v>
      </c>
      <c r="C46" s="6" t="s">
        <v>3</v>
      </c>
      <c r="D46" s="45">
        <v>1650</v>
      </c>
      <c r="E46" s="23"/>
      <c r="F46" s="24"/>
      <c r="G46" s="24"/>
      <c r="H46" s="24"/>
    </row>
    <row r="47" spans="1:8">
      <c r="A47" s="11">
        <v>7</v>
      </c>
      <c r="B47" s="11" t="s">
        <v>346</v>
      </c>
      <c r="C47" s="6"/>
      <c r="D47" s="45"/>
      <c r="E47" s="23"/>
      <c r="F47" s="24"/>
      <c r="G47" s="24"/>
      <c r="H47" s="24"/>
    </row>
    <row r="48" spans="1:8">
      <c r="A48" s="10" t="s">
        <v>52</v>
      </c>
      <c r="B48" s="16" t="s">
        <v>875</v>
      </c>
      <c r="C48" s="6" t="s">
        <v>45</v>
      </c>
      <c r="D48" s="45">
        <v>6</v>
      </c>
      <c r="E48" s="23"/>
      <c r="F48" s="24"/>
      <c r="G48" s="24"/>
      <c r="H48" s="24"/>
    </row>
    <row r="49" spans="1:8" ht="26.4">
      <c r="A49" s="10" t="s">
        <v>53</v>
      </c>
      <c r="B49" s="16" t="s">
        <v>876</v>
      </c>
      <c r="C49" s="6" t="s">
        <v>3</v>
      </c>
      <c r="D49" s="45">
        <v>120</v>
      </c>
      <c r="E49" s="23"/>
      <c r="F49" s="24"/>
      <c r="G49" s="24"/>
      <c r="H49" s="24"/>
    </row>
    <row r="50" spans="1:8">
      <c r="A50" s="10" t="s">
        <v>54</v>
      </c>
      <c r="B50" s="17" t="s">
        <v>347</v>
      </c>
      <c r="C50" s="6" t="s">
        <v>45</v>
      </c>
      <c r="D50" s="45">
        <v>6</v>
      </c>
      <c r="E50" s="23"/>
      <c r="F50" s="24"/>
      <c r="G50" s="24"/>
      <c r="H50" s="24"/>
    </row>
    <row r="51" spans="1:8">
      <c r="A51" s="10" t="s">
        <v>55</v>
      </c>
      <c r="B51" s="17" t="s">
        <v>348</v>
      </c>
      <c r="C51" s="6" t="s">
        <v>45</v>
      </c>
      <c r="D51" s="45">
        <v>5</v>
      </c>
      <c r="E51" s="23"/>
      <c r="F51" s="24"/>
      <c r="G51" s="24"/>
      <c r="H51" s="24"/>
    </row>
    <row r="52" spans="1:8">
      <c r="A52" s="10" t="s">
        <v>56</v>
      </c>
      <c r="B52" s="16" t="s">
        <v>877</v>
      </c>
      <c r="C52" s="6" t="s">
        <v>61</v>
      </c>
      <c r="D52" s="45">
        <v>1</v>
      </c>
      <c r="E52" s="23"/>
      <c r="F52" s="24"/>
      <c r="G52" s="24"/>
      <c r="H52" s="24"/>
    </row>
    <row r="53" spans="1:8">
      <c r="A53" s="11">
        <v>8</v>
      </c>
      <c r="B53" s="11" t="s">
        <v>421</v>
      </c>
      <c r="C53" s="6"/>
      <c r="D53" s="45"/>
      <c r="E53" s="23"/>
      <c r="F53" s="24"/>
      <c r="G53" s="24"/>
      <c r="H53" s="24"/>
    </row>
    <row r="54" spans="1:8">
      <c r="A54" s="10" t="s">
        <v>291</v>
      </c>
      <c r="B54" s="16" t="s">
        <v>58</v>
      </c>
      <c r="C54" s="6" t="s">
        <v>61</v>
      </c>
      <c r="D54" s="45">
        <v>1</v>
      </c>
      <c r="E54" s="23"/>
      <c r="F54" s="24"/>
      <c r="G54" s="24"/>
      <c r="H54" s="24"/>
    </row>
    <row r="55" spans="1:8" ht="79.2">
      <c r="A55" s="10" t="s">
        <v>292</v>
      </c>
      <c r="B55" s="16" t="s">
        <v>349</v>
      </c>
      <c r="C55" s="6" t="s">
        <v>61</v>
      </c>
      <c r="D55" s="45">
        <v>1</v>
      </c>
      <c r="E55" s="23"/>
      <c r="F55" s="24"/>
      <c r="G55" s="24"/>
      <c r="H55" s="24"/>
    </row>
    <row r="56" spans="1:8">
      <c r="A56" s="10" t="s">
        <v>293</v>
      </c>
      <c r="B56" s="16" t="s">
        <v>59</v>
      </c>
      <c r="C56" s="6" t="s">
        <v>61</v>
      </c>
      <c r="D56" s="45">
        <v>1</v>
      </c>
      <c r="E56" s="23"/>
      <c r="F56" s="24"/>
      <c r="G56" s="24"/>
      <c r="H56" s="24"/>
    </row>
    <row r="57" spans="1:8">
      <c r="A57" s="10" t="s">
        <v>294</v>
      </c>
      <c r="B57" s="16" t="s">
        <v>60</v>
      </c>
      <c r="C57" s="6" t="s">
        <v>61</v>
      </c>
      <c r="D57" s="45">
        <v>1</v>
      </c>
      <c r="E57" s="23"/>
      <c r="F57" s="24"/>
      <c r="G57" s="24"/>
      <c r="H57" s="24"/>
    </row>
    <row r="58" spans="1:8">
      <c r="A58" s="10" t="s">
        <v>295</v>
      </c>
      <c r="B58" s="16" t="s">
        <v>350</v>
      </c>
      <c r="C58" s="6" t="s">
        <v>61</v>
      </c>
      <c r="D58" s="45">
        <v>1</v>
      </c>
      <c r="E58" s="23"/>
      <c r="F58" s="24"/>
      <c r="G58" s="24"/>
      <c r="H58" s="24"/>
    </row>
    <row r="59" spans="1:8" s="2" customFormat="1" ht="18.75" customHeight="1">
      <c r="A59" s="12"/>
      <c r="B59" s="13" t="s">
        <v>64</v>
      </c>
      <c r="C59" s="14" t="s">
        <v>5</v>
      </c>
      <c r="D59" s="15"/>
      <c r="E59" s="23"/>
      <c r="F59" s="24"/>
      <c r="G59" s="24"/>
      <c r="H59" s="24"/>
    </row>
    <row r="60" spans="1:8">
      <c r="A60" s="29"/>
      <c r="B60" s="30"/>
      <c r="C60" s="31"/>
      <c r="D60" s="31"/>
      <c r="E60" s="32"/>
      <c r="F60" s="24"/>
      <c r="G60" s="24"/>
      <c r="H60" s="24"/>
    </row>
    <row r="61" spans="1:8" s="5" customFormat="1">
      <c r="A61" s="33" t="s">
        <v>62</v>
      </c>
      <c r="B61" s="24"/>
      <c r="C61" s="33"/>
      <c r="D61" s="33"/>
      <c r="E61" s="24"/>
      <c r="F61" s="24"/>
      <c r="G61" s="24"/>
      <c r="H61" s="24"/>
    </row>
    <row r="62" spans="1:8" s="5" customFormat="1">
      <c r="A62" s="33" t="s">
        <v>34</v>
      </c>
      <c r="B62" s="33"/>
      <c r="C62" s="33"/>
      <c r="D62" s="33"/>
      <c r="E62" s="24"/>
      <c r="F62" s="24"/>
      <c r="G62" s="24"/>
      <c r="H62" s="24"/>
    </row>
    <row r="63" spans="1:8" s="5" customFormat="1" ht="12.75" customHeight="1">
      <c r="A63" s="29"/>
      <c r="B63" s="24"/>
      <c r="C63" s="24"/>
      <c r="D63" s="24"/>
      <c r="E63" s="24"/>
      <c r="F63" s="24"/>
      <c r="G63" s="24"/>
      <c r="H63" s="24"/>
    </row>
    <row r="64" spans="1:8" s="5" customFormat="1" ht="12.75" customHeight="1">
      <c r="A64" s="29"/>
      <c r="B64" s="101" t="s">
        <v>49</v>
      </c>
      <c r="C64" s="101"/>
      <c r="D64" s="101"/>
      <c r="E64" s="101"/>
      <c r="F64" s="101"/>
      <c r="G64" s="101"/>
      <c r="H64" s="101"/>
    </row>
    <row r="65" spans="1:8" s="5" customFormat="1" ht="12.75" customHeight="1">
      <c r="A65" s="29"/>
      <c r="B65" s="97" t="s">
        <v>50</v>
      </c>
      <c r="C65" s="97"/>
      <c r="D65" s="97"/>
      <c r="E65" s="97"/>
      <c r="F65" s="97"/>
      <c r="G65" s="97"/>
      <c r="H65" s="97"/>
    </row>
    <row r="66" spans="1:8" s="5" customFormat="1" ht="12.75" customHeight="1">
      <c r="A66" s="29"/>
      <c r="B66" s="24"/>
      <c r="C66" s="24"/>
      <c r="D66" s="24"/>
      <c r="E66" s="24"/>
      <c r="F66" s="24"/>
      <c r="G66" s="24"/>
      <c r="H66" s="24"/>
    </row>
    <row r="67" spans="1:8">
      <c r="A67" s="5"/>
      <c r="B67" s="5"/>
      <c r="C67" s="5"/>
      <c r="D67" s="5"/>
    </row>
    <row r="68" spans="1:8">
      <c r="A68" s="5"/>
      <c r="B68" s="5"/>
      <c r="C68" s="5"/>
      <c r="D68" s="5"/>
    </row>
    <row r="69" spans="1:8" s="4" customFormat="1">
      <c r="A69" s="5"/>
      <c r="B69" s="5"/>
      <c r="C69" s="5"/>
      <c r="D69" s="5"/>
    </row>
    <row r="70" spans="1:8" s="4" customFormat="1">
      <c r="A70" s="5"/>
      <c r="B70" s="5"/>
      <c r="C70" s="5"/>
      <c r="D70" s="5"/>
    </row>
    <row r="71" spans="1:8" s="4" customFormat="1">
      <c r="A71" s="5"/>
      <c r="B71" s="5"/>
      <c r="C71" s="5"/>
      <c r="D71" s="5"/>
    </row>
    <row r="72" spans="1:8" s="4" customFormat="1">
      <c r="A72" s="5"/>
      <c r="B72" s="5"/>
      <c r="C72" s="5"/>
      <c r="D72" s="5"/>
    </row>
    <row r="73" spans="1:8" s="4" customFormat="1">
      <c r="A73" s="5"/>
      <c r="B73" s="5"/>
      <c r="C73" s="5"/>
      <c r="D73" s="5"/>
    </row>
  </sheetData>
  <mergeCells count="13">
    <mergeCell ref="A6:D6"/>
    <mergeCell ref="A1:D1"/>
    <mergeCell ref="A2:D2"/>
    <mergeCell ref="A3:D3"/>
    <mergeCell ref="A4:D4"/>
    <mergeCell ref="A5:C5"/>
    <mergeCell ref="B65:H65"/>
    <mergeCell ref="A8:D8"/>
    <mergeCell ref="A10:A11"/>
    <mergeCell ref="B10:B11"/>
    <mergeCell ref="C10:C11"/>
    <mergeCell ref="D10:D11"/>
    <mergeCell ref="B64:H64"/>
  </mergeCells>
  <dataValidations count="1">
    <dataValidation type="list" allowBlank="1" showInputMessage="1" showErrorMessage="1" sqref="D18 D31 D44 D55" xr:uid="{150BDDEA-FD9B-43CC-8CEC-802DE8974ED8}">
      <formula1>#REF!</formula1>
    </dataValidation>
  </dataValidations>
  <pageMargins left="0.98425196850393704" right="0" top="0.98425196850393704" bottom="0.47244094488188981" header="0.51181102362204722" footer="0.51181102362204722"/>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10</vt:i4>
      </vt:variant>
      <vt:variant>
        <vt:lpstr>Diapazoni ar nosaukumiem</vt:lpstr>
      </vt:variant>
      <vt:variant>
        <vt:i4>20</vt:i4>
      </vt:variant>
    </vt:vector>
  </HeadingPairs>
  <TitlesOfParts>
    <vt:vector size="30" baseType="lpstr">
      <vt:lpstr>DOP</vt:lpstr>
      <vt:lpstr>Demont.</vt:lpstr>
      <vt:lpstr>Vispārcelt</vt:lpstr>
      <vt:lpstr>Jumts</vt:lpstr>
      <vt:lpstr>Fasāde</vt:lpstr>
      <vt:lpstr>Kāpņu telpas</vt:lpstr>
      <vt:lpstr>AVK-A</vt:lpstr>
      <vt:lpstr>SM</vt:lpstr>
      <vt:lpstr>UK</vt:lpstr>
      <vt:lpstr>EL</vt:lpstr>
      <vt:lpstr>'AVK-A'!Drukas_apgabals</vt:lpstr>
      <vt:lpstr>Demont.!Drukas_apgabals</vt:lpstr>
      <vt:lpstr>DOP!Drukas_apgabals</vt:lpstr>
      <vt:lpstr>EL!Drukas_apgabals</vt:lpstr>
      <vt:lpstr>Fasāde!Drukas_apgabals</vt:lpstr>
      <vt:lpstr>Jumts!Drukas_apgabals</vt:lpstr>
      <vt:lpstr>'Kāpņu telpas'!Drukas_apgabals</vt:lpstr>
      <vt:lpstr>SM!Drukas_apgabals</vt:lpstr>
      <vt:lpstr>UK!Drukas_apgabals</vt:lpstr>
      <vt:lpstr>Vispārcelt!Drukas_apgabals</vt:lpstr>
      <vt:lpstr>'AVK-A'!Drukāt_virsrakstus</vt:lpstr>
      <vt:lpstr>Demont.!Drukāt_virsrakstus</vt:lpstr>
      <vt:lpstr>DOP!Drukāt_virsrakstus</vt:lpstr>
      <vt:lpstr>EL!Drukāt_virsrakstus</vt:lpstr>
      <vt:lpstr>Fasāde!Drukāt_virsrakstus</vt:lpstr>
      <vt:lpstr>Jumts!Drukāt_virsrakstus</vt:lpstr>
      <vt:lpstr>'Kāpņu telpas'!Drukāt_virsrakstus</vt:lpstr>
      <vt:lpstr>SM!Drukāt_virsrakstus</vt:lpstr>
      <vt:lpstr>UK!Drukāt_virsrakstus</vt:lpstr>
      <vt:lpstr>Vispārcelt!Drukāt_virsrakstus</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Artūrs Bigāts</cp:lastModifiedBy>
  <cp:lastPrinted>2025-07-04T12:37:03Z</cp:lastPrinted>
  <dcterms:created xsi:type="dcterms:W3CDTF">2012-05-22T12:04:26Z</dcterms:created>
  <dcterms:modified xsi:type="dcterms:W3CDTF">2025-07-04T12:37:06Z</dcterms:modified>
</cp:coreProperties>
</file>